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90" windowWidth="12120" windowHeight="9060"/>
  </bookViews>
  <sheets>
    <sheet name="RESUMEN" sheetId="3" r:id="rId1"/>
    <sheet name="DIR(06141908081069)" sheetId="4" r:id="rId2"/>
    <sheet name="DIR(08011971052590)" sheetId="5" r:id="rId3"/>
    <sheet name="DIR(16900606-K)" sheetId="6" r:id="rId4"/>
    <sheet name="DIR(3101397104)" sheetId="7" r:id="rId5"/>
    <sheet name="DIR(33630925)" sheetId="8" r:id="rId6"/>
    <sheet name="DIR(5114668-1)" sheetId="9" r:id="rId7"/>
    <sheet name="DIR(53595181)" sheetId="10" r:id="rId8"/>
    <sheet name="DIR(83875540)" sheetId="11" r:id="rId9"/>
    <sheet name="DIR(9483251106101D)" sheetId="12" r:id="rId10"/>
    <sheet name="DIR(CIM000714NR1)" sheetId="13" r:id="rId11"/>
    <sheet name="DIR(EAT051108T92)" sheetId="14" r:id="rId12"/>
    <sheet name="DIR(EXP9709259F1)" sheetId="15" r:id="rId13"/>
    <sheet name="DIR(FLG101112ETA)" sheetId="16" r:id="rId14"/>
    <sheet name="DIR(GRU950728ICA)" sheetId="17" r:id="rId15"/>
    <sheet name="DIR(KME960701B5A)" sheetId="18" r:id="rId16"/>
    <sheet name="DIR(MON010423RH8)" sheetId="19" r:id="rId17"/>
    <sheet name="DIR(NEM901109BC2)" sheetId="20" r:id="rId18"/>
    <sheet name="DIR(NME930315TE3)" sheetId="21" r:id="rId19"/>
    <sheet name="DIR(OPL831114PL2)" sheetId="22" r:id="rId20"/>
    <sheet name="DIR(PBC150310HE3)" sheetId="23" r:id="rId21"/>
    <sheet name="DIR(PCR970210MA7)" sheetId="24" r:id="rId22"/>
    <sheet name="DIR(SAI711103QG3)" sheetId="25" r:id="rId23"/>
    <sheet name="DIR(SLO110415751)" sheetId="26" r:id="rId24"/>
    <sheet name="DIR(SMI021211JY8)" sheetId="27" r:id="rId25"/>
    <sheet name="DIR(TIM990811LPO)" sheetId="28" r:id="rId26"/>
    <sheet name="DIR(TRA0408203C3)" sheetId="29" r:id="rId27"/>
    <sheet name="DIR(XCF0308083V5)" sheetId="30" r:id="rId28"/>
  </sheets>
  <definedNames>
    <definedName name="sub" localSheetId="1">#REF!</definedName>
    <definedName name="sub" localSheetId="2">#REF!</definedName>
    <definedName name="sub" localSheetId="3">#REF!</definedName>
    <definedName name="sub" localSheetId="4">#REF!</definedName>
    <definedName name="sub" localSheetId="5">#REF!</definedName>
    <definedName name="sub" localSheetId="6">#REF!</definedName>
    <definedName name="sub" localSheetId="7">#REF!</definedName>
    <definedName name="sub" localSheetId="8">#REF!</definedName>
    <definedName name="sub" localSheetId="9">#REF!</definedName>
    <definedName name="sub" localSheetId="10">#REF!</definedName>
    <definedName name="sub" localSheetId="11">#REF!</definedName>
    <definedName name="sub" localSheetId="12">#REF!</definedName>
    <definedName name="sub" localSheetId="13">#REF!</definedName>
    <definedName name="sub" localSheetId="14">#REF!</definedName>
    <definedName name="sub" localSheetId="15">#REF!</definedName>
    <definedName name="sub" localSheetId="16">#REF!</definedName>
    <definedName name="sub" localSheetId="17">#REF!</definedName>
    <definedName name="sub" localSheetId="18">#REF!</definedName>
    <definedName name="sub" localSheetId="19">#REF!</definedName>
    <definedName name="sub" localSheetId="20">#REF!</definedName>
    <definedName name="sub" localSheetId="21">#REF!</definedName>
    <definedName name="sub" localSheetId="22">#REF!</definedName>
    <definedName name="sub" localSheetId="23">#REF!</definedName>
    <definedName name="sub" localSheetId="24">#REF!</definedName>
    <definedName name="sub" localSheetId="25">#REF!</definedName>
    <definedName name="sub" localSheetId="26">#REF!</definedName>
    <definedName name="sub" localSheetId="27">#REF!</definedName>
    <definedName name="sub">#REF!</definedName>
    <definedName name="Subtotal" localSheetId="1">#REF!</definedName>
    <definedName name="Subtotal" localSheetId="2">#REF!</definedName>
    <definedName name="Subtotal" localSheetId="3">#REF!</definedName>
    <definedName name="Subtotal" localSheetId="4">#REF!</definedName>
    <definedName name="Subtotal" localSheetId="5">#REF!</definedName>
    <definedName name="Subtotal" localSheetId="6">#REF!</definedName>
    <definedName name="Subtotal" localSheetId="7">#REF!</definedName>
    <definedName name="Subtotal" localSheetId="8">#REF!</definedName>
    <definedName name="Subtotal" localSheetId="9">#REF!</definedName>
    <definedName name="Subtotal" localSheetId="10">#REF!</definedName>
    <definedName name="Subtotal" localSheetId="11">#REF!</definedName>
    <definedName name="Subtotal" localSheetId="12">#REF!</definedName>
    <definedName name="Subtotal" localSheetId="13">#REF!</definedName>
    <definedName name="Subtotal" localSheetId="14">#REF!</definedName>
    <definedName name="Subtotal" localSheetId="15">#REF!</definedName>
    <definedName name="Subtotal" localSheetId="16">#REF!</definedName>
    <definedName name="Subtotal" localSheetId="17">#REF!</definedName>
    <definedName name="Subtotal" localSheetId="18">#REF!</definedName>
    <definedName name="Subtotal" localSheetId="19">#REF!</definedName>
    <definedName name="Subtotal" localSheetId="20">#REF!</definedName>
    <definedName name="Subtotal" localSheetId="21">#REF!</definedName>
    <definedName name="Subtotal" localSheetId="22">#REF!</definedName>
    <definedName name="Subtotal" localSheetId="23">#REF!</definedName>
    <definedName name="Subtotal" localSheetId="24">#REF!</definedName>
    <definedName name="Subtotal" localSheetId="25">#REF!</definedName>
    <definedName name="Subtotal" localSheetId="26">#REF!</definedName>
    <definedName name="Subtotal" localSheetId="27">#REF!</definedName>
    <definedName name="Subtotal">#REF!</definedName>
  </definedNames>
  <calcPr calcId="144525" concurrentCalc="0"/>
</workbook>
</file>

<file path=xl/calcChain.xml><?xml version="1.0" encoding="utf-8"?>
<calcChain xmlns="http://schemas.openxmlformats.org/spreadsheetml/2006/main">
  <c r="I43" i="3" l="1"/>
  <c r="G43" i="3"/>
  <c r="F22" i="3"/>
  <c r="G22" i="3"/>
  <c r="F23" i="3"/>
  <c r="G23" i="3"/>
  <c r="I23" i="3"/>
  <c r="I22" i="3"/>
  <c r="F12" i="3"/>
  <c r="I12" i="3"/>
  <c r="F13" i="3"/>
  <c r="I13" i="3"/>
  <c r="F14" i="3"/>
  <c r="I14" i="3"/>
  <c r="F15" i="3"/>
  <c r="I15" i="3"/>
  <c r="F16" i="3"/>
  <c r="I16" i="3"/>
  <c r="F17" i="3"/>
  <c r="I17" i="3"/>
  <c r="F18" i="3"/>
  <c r="I18" i="3"/>
  <c r="F19" i="3"/>
  <c r="I19" i="3"/>
  <c r="F20" i="3"/>
  <c r="I20" i="3"/>
  <c r="F21" i="3"/>
  <c r="I21" i="3"/>
  <c r="F24" i="3"/>
  <c r="I24" i="3"/>
  <c r="F25" i="3"/>
  <c r="G25" i="3"/>
  <c r="I25" i="3"/>
  <c r="F26" i="3"/>
  <c r="I26" i="3"/>
  <c r="F27" i="3"/>
  <c r="I27" i="3"/>
  <c r="F28" i="3"/>
  <c r="I28" i="3"/>
  <c r="F29" i="3"/>
  <c r="I29" i="3"/>
  <c r="F30" i="3"/>
  <c r="I30" i="3"/>
  <c r="F31" i="3"/>
  <c r="I31" i="3"/>
  <c r="F32" i="3"/>
  <c r="I32" i="3"/>
  <c r="F33" i="3"/>
  <c r="G33" i="3"/>
  <c r="I33" i="3"/>
  <c r="F34" i="3"/>
  <c r="I34" i="3"/>
  <c r="F35" i="3"/>
  <c r="G35" i="3"/>
  <c r="I35" i="3"/>
  <c r="F36" i="3"/>
  <c r="I36" i="3"/>
  <c r="F37" i="3"/>
  <c r="G37" i="3"/>
  <c r="I37" i="3"/>
  <c r="F38" i="3"/>
  <c r="I38" i="3"/>
  <c r="I40" i="3"/>
  <c r="G40" i="3"/>
  <c r="K38" i="3"/>
  <c r="J38" i="3"/>
  <c r="E38" i="3"/>
  <c r="D38" i="3"/>
  <c r="C38" i="3"/>
  <c r="N15" i="30"/>
  <c r="M17" i="30"/>
  <c r="L17" i="30"/>
  <c r="K17" i="30"/>
  <c r="J17" i="30"/>
  <c r="I17" i="30"/>
  <c r="N17" i="30"/>
  <c r="K37" i="3"/>
  <c r="J37" i="3"/>
  <c r="E37" i="3"/>
  <c r="D37" i="3"/>
  <c r="C37" i="3"/>
  <c r="N15" i="29"/>
  <c r="M17" i="29"/>
  <c r="L17" i="29"/>
  <c r="K17" i="29"/>
  <c r="J17" i="29"/>
  <c r="I17" i="29"/>
  <c r="N17" i="29"/>
  <c r="K36" i="3"/>
  <c r="J36" i="3"/>
  <c r="E36" i="3"/>
  <c r="D36" i="3"/>
  <c r="C36" i="3"/>
  <c r="N15" i="28"/>
  <c r="M17" i="28"/>
  <c r="L17" i="28"/>
  <c r="K17" i="28"/>
  <c r="J17" i="28"/>
  <c r="I17" i="28"/>
  <c r="N17" i="28"/>
  <c r="K35" i="3"/>
  <c r="J35" i="3"/>
  <c r="E35" i="3"/>
  <c r="D35" i="3"/>
  <c r="C35" i="3"/>
  <c r="N15" i="27"/>
  <c r="M17" i="27"/>
  <c r="L17" i="27"/>
  <c r="K17" i="27"/>
  <c r="J17" i="27"/>
  <c r="I17" i="27"/>
  <c r="N17" i="27"/>
  <c r="K34" i="3"/>
  <c r="J34" i="3"/>
  <c r="E34" i="3"/>
  <c r="D34" i="3"/>
  <c r="C34" i="3"/>
  <c r="N15" i="26"/>
  <c r="M17" i="26"/>
  <c r="L17" i="26"/>
  <c r="K17" i="26"/>
  <c r="J17" i="26"/>
  <c r="I17" i="26"/>
  <c r="N17" i="26"/>
  <c r="K33" i="3"/>
  <c r="J33" i="3"/>
  <c r="E33" i="3"/>
  <c r="D33" i="3"/>
  <c r="C33" i="3"/>
  <c r="N17" i="25"/>
  <c r="N16" i="25"/>
  <c r="N15" i="25"/>
  <c r="M19" i="25"/>
  <c r="L19" i="25"/>
  <c r="K19" i="25"/>
  <c r="J19" i="25"/>
  <c r="I19" i="25"/>
  <c r="N19" i="25"/>
  <c r="K32" i="3"/>
  <c r="J32" i="3"/>
  <c r="E32" i="3"/>
  <c r="D32" i="3"/>
  <c r="C32" i="3"/>
  <c r="N15" i="24"/>
  <c r="M17" i="24"/>
  <c r="L17" i="24"/>
  <c r="K17" i="24"/>
  <c r="J17" i="24"/>
  <c r="I17" i="24"/>
  <c r="N17" i="24"/>
  <c r="K31" i="3"/>
  <c r="J31" i="3"/>
  <c r="E31" i="3"/>
  <c r="D31" i="3"/>
  <c r="C31" i="3"/>
  <c r="N15" i="23"/>
  <c r="M17" i="23"/>
  <c r="L17" i="23"/>
  <c r="K17" i="23"/>
  <c r="J17" i="23"/>
  <c r="I17" i="23"/>
  <c r="N17" i="23"/>
  <c r="K30" i="3"/>
  <c r="J30" i="3"/>
  <c r="E30" i="3"/>
  <c r="D30" i="3"/>
  <c r="C30" i="3"/>
  <c r="N16" i="22"/>
  <c r="N15" i="22"/>
  <c r="M18" i="22"/>
  <c r="L18" i="22"/>
  <c r="K18" i="22"/>
  <c r="J18" i="22"/>
  <c r="I18" i="22"/>
  <c r="N18" i="22"/>
  <c r="K29" i="3"/>
  <c r="J29" i="3"/>
  <c r="E29" i="3"/>
  <c r="D29" i="3"/>
  <c r="C29" i="3"/>
  <c r="N15" i="21"/>
  <c r="M17" i="21"/>
  <c r="L17" i="21"/>
  <c r="K17" i="21"/>
  <c r="J17" i="21"/>
  <c r="I17" i="21"/>
  <c r="N17" i="21"/>
  <c r="K28" i="3"/>
  <c r="J28" i="3"/>
  <c r="E28" i="3"/>
  <c r="D28" i="3"/>
  <c r="C28" i="3"/>
  <c r="N15" i="20"/>
  <c r="M17" i="20"/>
  <c r="L17" i="20"/>
  <c r="K17" i="20"/>
  <c r="J17" i="20"/>
  <c r="I17" i="20"/>
  <c r="N17" i="20"/>
  <c r="K27" i="3"/>
  <c r="J27" i="3"/>
  <c r="E27" i="3"/>
  <c r="D27" i="3"/>
  <c r="C27" i="3"/>
  <c r="N15" i="19"/>
  <c r="M17" i="19"/>
  <c r="L17" i="19"/>
  <c r="K17" i="19"/>
  <c r="J17" i="19"/>
  <c r="I17" i="19"/>
  <c r="N17" i="19"/>
  <c r="K26" i="3"/>
  <c r="J26" i="3"/>
  <c r="E26" i="3"/>
  <c r="D26" i="3"/>
  <c r="C26" i="3"/>
  <c r="N15" i="18"/>
  <c r="M17" i="18"/>
  <c r="L17" i="18"/>
  <c r="K17" i="18"/>
  <c r="J17" i="18"/>
  <c r="I17" i="18"/>
  <c r="N17" i="18"/>
  <c r="K25" i="3"/>
  <c r="J25" i="3"/>
  <c r="E25" i="3"/>
  <c r="D25" i="3"/>
  <c r="C25" i="3"/>
  <c r="N15" i="17"/>
  <c r="M17" i="17"/>
  <c r="L17" i="17"/>
  <c r="K17" i="17"/>
  <c r="J17" i="17"/>
  <c r="I17" i="17"/>
  <c r="N17" i="17"/>
  <c r="K24" i="3"/>
  <c r="J24" i="3"/>
  <c r="E24" i="3"/>
  <c r="D24" i="3"/>
  <c r="C24" i="3"/>
  <c r="N15" i="16"/>
  <c r="M17" i="16"/>
  <c r="L17" i="16"/>
  <c r="K17" i="16"/>
  <c r="J17" i="16"/>
  <c r="I17" i="16"/>
  <c r="N17" i="16"/>
  <c r="K23" i="3"/>
  <c r="J23" i="3"/>
  <c r="E23" i="3"/>
  <c r="D23" i="3"/>
  <c r="C23" i="3"/>
  <c r="N15" i="15"/>
  <c r="M17" i="15"/>
  <c r="L17" i="15"/>
  <c r="K17" i="15"/>
  <c r="J17" i="15"/>
  <c r="I17" i="15"/>
  <c r="N17" i="15"/>
  <c r="K22" i="3"/>
  <c r="J22" i="3"/>
  <c r="E22" i="3"/>
  <c r="D22" i="3"/>
  <c r="C22" i="3"/>
  <c r="N15" i="14"/>
  <c r="M17" i="14"/>
  <c r="L17" i="14"/>
  <c r="K17" i="14"/>
  <c r="J17" i="14"/>
  <c r="I17" i="14"/>
  <c r="N17" i="14"/>
  <c r="K21" i="3"/>
  <c r="J21" i="3"/>
  <c r="E21" i="3"/>
  <c r="D21" i="3"/>
  <c r="C21" i="3"/>
  <c r="N15" i="13"/>
  <c r="M17" i="13"/>
  <c r="L17" i="13"/>
  <c r="K17" i="13"/>
  <c r="J17" i="13"/>
  <c r="I17" i="13"/>
  <c r="N17" i="13"/>
  <c r="K20" i="3"/>
  <c r="J20" i="3"/>
  <c r="E20" i="3"/>
  <c r="D20" i="3"/>
  <c r="C20" i="3"/>
  <c r="N15" i="12"/>
  <c r="M17" i="12"/>
  <c r="L17" i="12"/>
  <c r="K17" i="12"/>
  <c r="J17" i="12"/>
  <c r="I17" i="12"/>
  <c r="N17" i="12"/>
  <c r="K19" i="3"/>
  <c r="J19" i="3"/>
  <c r="E19" i="3"/>
  <c r="D19" i="3"/>
  <c r="C19" i="3"/>
  <c r="N15" i="11"/>
  <c r="M17" i="11"/>
  <c r="L17" i="11"/>
  <c r="K17" i="11"/>
  <c r="J17" i="11"/>
  <c r="I17" i="11"/>
  <c r="N17" i="11"/>
  <c r="K18" i="3"/>
  <c r="J18" i="3"/>
  <c r="E18" i="3"/>
  <c r="D18" i="3"/>
  <c r="C18" i="3"/>
  <c r="N18" i="10"/>
  <c r="N17" i="10"/>
  <c r="N16" i="10"/>
  <c r="N15" i="10"/>
  <c r="M20" i="10"/>
  <c r="L20" i="10"/>
  <c r="K20" i="10"/>
  <c r="J20" i="10"/>
  <c r="I20" i="10"/>
  <c r="K17" i="3"/>
  <c r="J17" i="3"/>
  <c r="E17" i="3"/>
  <c r="D17" i="3"/>
  <c r="C17" i="3"/>
  <c r="N15" i="9"/>
  <c r="M17" i="9"/>
  <c r="L17" i="9"/>
  <c r="K17" i="9"/>
  <c r="J17" i="9"/>
  <c r="I17" i="9"/>
  <c r="N17" i="9"/>
  <c r="K16" i="3"/>
  <c r="J16" i="3"/>
  <c r="E16" i="3"/>
  <c r="D16" i="3"/>
  <c r="C16" i="3"/>
  <c r="N15" i="8"/>
  <c r="M17" i="8"/>
  <c r="L17" i="8"/>
  <c r="K17" i="8"/>
  <c r="J17" i="8"/>
  <c r="I17" i="8"/>
  <c r="N17" i="8"/>
  <c r="K15" i="3"/>
  <c r="J15" i="3"/>
  <c r="E15" i="3"/>
  <c r="D15" i="3"/>
  <c r="C15" i="3"/>
  <c r="N15" i="7"/>
  <c r="M17" i="7"/>
  <c r="L17" i="7"/>
  <c r="K17" i="7"/>
  <c r="J17" i="7"/>
  <c r="I17" i="7"/>
  <c r="N17" i="7"/>
  <c r="K14" i="3"/>
  <c r="J14" i="3"/>
  <c r="E14" i="3"/>
  <c r="D14" i="3"/>
  <c r="C14" i="3"/>
  <c r="N15" i="6"/>
  <c r="M17" i="6"/>
  <c r="L17" i="6"/>
  <c r="K17" i="6"/>
  <c r="J17" i="6"/>
  <c r="I17" i="6"/>
  <c r="N17" i="6"/>
  <c r="K13" i="3"/>
  <c r="J13" i="3"/>
  <c r="E13" i="3"/>
  <c r="D13" i="3"/>
  <c r="C13" i="3"/>
  <c r="N16" i="5"/>
  <c r="N15" i="5"/>
  <c r="M18" i="5"/>
  <c r="L18" i="5"/>
  <c r="K18" i="5"/>
  <c r="J18" i="5"/>
  <c r="I18" i="5"/>
  <c r="K12" i="3"/>
  <c r="J12" i="3"/>
  <c r="J40" i="3"/>
  <c r="E12" i="3"/>
  <c r="E40" i="3"/>
  <c r="D12" i="3"/>
  <c r="C12" i="3"/>
  <c r="N15" i="4"/>
  <c r="M17" i="4"/>
  <c r="L17" i="4"/>
  <c r="K17" i="4"/>
  <c r="J17" i="4"/>
  <c r="I17" i="4"/>
  <c r="D40" i="3"/>
  <c r="N20" i="10"/>
  <c r="F40" i="3"/>
  <c r="K40" i="3"/>
  <c r="N18" i="5"/>
  <c r="N17" i="4"/>
</calcChain>
</file>

<file path=xl/sharedStrings.xml><?xml version="1.0" encoding="utf-8"?>
<sst xmlns="http://schemas.openxmlformats.org/spreadsheetml/2006/main" count="1190" uniqueCount="197">
  <si>
    <t>FECHA</t>
  </si>
  <si>
    <t>DESCRIPCION</t>
  </si>
  <si>
    <t>No.</t>
  </si>
  <si>
    <t xml:space="preserve">TOTALES </t>
  </si>
  <si>
    <t>NOMBRE</t>
  </si>
  <si>
    <t>CODIGO</t>
  </si>
  <si>
    <t>FECHA PAGO</t>
  </si>
  <si>
    <t>TIPO</t>
  </si>
  <si>
    <t>NÚMERO</t>
  </si>
  <si>
    <t>SERIE</t>
  </si>
  <si>
    <t>Nit:</t>
  </si>
  <si>
    <t>Dias Crèdito:</t>
  </si>
  <si>
    <t>Lìmite Crédito:</t>
  </si>
  <si>
    <t>Celular:</t>
  </si>
  <si>
    <t>TOTALES</t>
  </si>
  <si>
    <t>Hora:</t>
  </si>
  <si>
    <t>Fecha:</t>
  </si>
  <si>
    <t>Directorio:</t>
  </si>
  <si>
    <t>Dirección:</t>
  </si>
  <si>
    <t>RESÚMEN  DETALLE DE SALDOS</t>
  </si>
  <si>
    <t>CARGOS EN MONEDA</t>
  </si>
  <si>
    <t>LOCAL</t>
  </si>
  <si>
    <t>EXTRANJERA</t>
  </si>
  <si>
    <t>ABONOS EN MONEDA</t>
  </si>
  <si>
    <t>DIAS DE</t>
  </si>
  <si>
    <t>CREDITO</t>
  </si>
  <si>
    <t>MONEDA EXTRANJERA</t>
  </si>
  <si>
    <t>SALDO MONEDA LOCAL</t>
  </si>
  <si>
    <t>SALDOS EN MONEDA LOCAL</t>
  </si>
  <si>
    <t>DIFERENCIAL CAMBIARIO</t>
  </si>
  <si>
    <t>TASA DE CAMBIO</t>
  </si>
  <si>
    <t>CORPORACION GTL S DE RL DE CV</t>
  </si>
  <si>
    <t>ESTADO DE CUENTA [CUENTA POR COBRAR]</t>
  </si>
  <si>
    <t>01/11/2015 - 30/11/2015 []</t>
  </si>
  <si>
    <t>MEXICO</t>
  </si>
  <si>
    <t>[06141908081069]  C&amp;C LOGISTICS EL  SALVADOR  , S.A. DE C.V.</t>
  </si>
  <si>
    <t>C&amp;C LOGISTICS EL  SALVADOR  , S.A. DE C.V.</t>
  </si>
  <si>
    <t xml:space="preserve">Tel.  .                                                                                   </t>
  </si>
  <si>
    <t xml:space="preserve">Fax:                                         </t>
  </si>
  <si>
    <t xml:space="preserve">                                        </t>
  </si>
  <si>
    <t>CF</t>
  </si>
  <si>
    <t>12/11/2015</t>
  </si>
  <si>
    <t xml:space="preserve">DPU             </t>
  </si>
  <si>
    <t xml:space="preserve">                        </t>
  </si>
  <si>
    <t>PAGO FACTURA 1248,1237,1236 V/PAGO DOC. NO. F1236, F1237, F1248</t>
  </si>
  <si>
    <t>USD</t>
  </si>
  <si>
    <t>12/12/2015</t>
  </si>
  <si>
    <t>01/11/2015 - 30/11/2015</t>
  </si>
  <si>
    <t>[08011971052590]  EDES ENRIQUE COREA SANTOS</t>
  </si>
  <si>
    <t>EDES ENRIQUE COREA SANTOS</t>
  </si>
  <si>
    <t>080119710520</t>
  </si>
  <si>
    <t>19/11/2015</t>
  </si>
  <si>
    <t>ANTICIPO DE OS 1066</t>
  </si>
  <si>
    <t>19/12/2015</t>
  </si>
  <si>
    <t>23/11/2015</t>
  </si>
  <si>
    <t>anticipo de os 1076</t>
  </si>
  <si>
    <t>23/12/2015</t>
  </si>
  <si>
    <t>[16900606-K]  COMPUTACION AVANZADA, S.A.</t>
  </si>
  <si>
    <t>COMPUTACION AVANZADA, S.A.</t>
  </si>
  <si>
    <t>16900606-K</t>
  </si>
  <si>
    <t>10/11/2015</t>
  </si>
  <si>
    <t>pago factura 1267_x000D_
 V/PAGO DOC. NO. F1267</t>
  </si>
  <si>
    <t>10/12/2015</t>
  </si>
  <si>
    <t>[3101397104]  DE LA TEJA DIAZ, S.A.</t>
  </si>
  <si>
    <t>DE LA TEJA DIAZ, S.A.</t>
  </si>
  <si>
    <t>3101397104</t>
  </si>
  <si>
    <t>17/11/2015</t>
  </si>
  <si>
    <t>pago factura 812 V/PAGO DOC. NO. F812</t>
  </si>
  <si>
    <t>17/12/2015</t>
  </si>
  <si>
    <t>[33630925]  INDUSTRIAS BIELLA, S.A.</t>
  </si>
  <si>
    <t>INDUSTRIAS BIELLA, S.A.</t>
  </si>
  <si>
    <t>33630925</t>
  </si>
  <si>
    <t>05/11/2015</t>
  </si>
  <si>
    <t>pago factura 749,1123 V/PAGO DOC. NO. F749, F1123</t>
  </si>
  <si>
    <t>05/12/2015</t>
  </si>
  <si>
    <t>[5114668-1]  EDUTEC, S.A.</t>
  </si>
  <si>
    <t>EDUTEC, S.A.</t>
  </si>
  <si>
    <t>511668-1</t>
  </si>
  <si>
    <t>pago factura 1202 V/PAGO DOC. NO. F1202</t>
  </si>
  <si>
    <t>5114668-1</t>
  </si>
  <si>
    <t>[53595181]  GTLogistics, S.A. Guatemala</t>
  </si>
  <si>
    <t>GTLogistics, S.A. Guatemala</t>
  </si>
  <si>
    <t xml:space="preserve">Tel.  (502) 66433200                                                                      </t>
  </si>
  <si>
    <t>5359518-1</t>
  </si>
  <si>
    <t>03/11/2015</t>
  </si>
  <si>
    <t>anticipo de la os 24368,24388</t>
  </si>
  <si>
    <t>03/12/2015</t>
  </si>
  <si>
    <t>06/11/2015</t>
  </si>
  <si>
    <t>anticipo de os 24404,24433</t>
  </si>
  <si>
    <t>06/12/2015</t>
  </si>
  <si>
    <t xml:space="preserve">ANTICIPO DE OS 24574,24516 24635_x000D_
</t>
  </si>
  <si>
    <t>27/11/2015</t>
  </si>
  <si>
    <t>ANTICIPO  DE OS 24680 24635</t>
  </si>
  <si>
    <t>27/12/2015</t>
  </si>
  <si>
    <t>[83875540]  NASSA CENTROAMERICA, S.A.</t>
  </si>
  <si>
    <t>NASSA CENTROAMERICA, S.A.</t>
  </si>
  <si>
    <t>53875540</t>
  </si>
  <si>
    <t>09/11/2015</t>
  </si>
  <si>
    <t>PAGO FACTURA 1146 V/PAGO DOC. NO. F1149</t>
  </si>
  <si>
    <t>09/12/2015</t>
  </si>
  <si>
    <t>[9483251106101D]  GT Logistics, S.A. de C.V. El Salvador</t>
  </si>
  <si>
    <t>GT Logistics, S.A. de C.V. El Salvador</t>
  </si>
  <si>
    <t>9483-211106-101-0</t>
  </si>
  <si>
    <t>13/11/2015</t>
  </si>
  <si>
    <t>PAGO FACTURA 1144,1145,1140 V/PAGO DOC. NO. F1144, F1145, F1140</t>
  </si>
  <si>
    <t>13/12/2015</t>
  </si>
  <si>
    <t>9483251106101D</t>
  </si>
  <si>
    <t>[CIM000714NR1]  Cimexlana S. de R.L. de C.V.</t>
  </si>
  <si>
    <t>Cimexlana S. de R.L. de C.V.</t>
  </si>
  <si>
    <t>CIM000714NR1</t>
  </si>
  <si>
    <t>PAGO FACTURA 1250,1225_x000D_
 V/PAGO DOC. NO. F1225, F1250</t>
  </si>
  <si>
    <t>02/12/2015</t>
  </si>
  <si>
    <t>[EAT051108T92]  EXPRESS AIRWAY TRADE, S.A. DE C.V.</t>
  </si>
  <si>
    <t>EXPRESS AIRWAY TRADE, S.A. DE C.V.</t>
  </si>
  <si>
    <t>EAT051108T92</t>
  </si>
  <si>
    <t>pago factura 1287 V/PAGO DOC. NO. F1287</t>
  </si>
  <si>
    <t>[EXP9709259F1]  Expotel S.A. de C.V.</t>
  </si>
  <si>
    <t>Expotel S.A. de C.V.</t>
  </si>
  <si>
    <t>EXP9709259F1</t>
  </si>
  <si>
    <t>pago factura 933,1009,1077 V/PAGO DOC. NO. F933, F1009, F1077</t>
  </si>
  <si>
    <t>[FLG101112ETA]  First Logistics Group S.A. de C.V.</t>
  </si>
  <si>
    <t>First Logistics Group S.A. de C.V.</t>
  </si>
  <si>
    <t>FLG101112ETA</t>
  </si>
  <si>
    <t>pago factura 1238_x000D_
 V/PAGO DOC. NO. F1238</t>
  </si>
  <si>
    <t>[GRU950728ICA]  Grupo Rubrica S.A. de C.V.</t>
  </si>
  <si>
    <t>Grupo Rubrica S.A. de C.V.</t>
  </si>
  <si>
    <t>GRU950728ICA</t>
  </si>
  <si>
    <t>26/11/2015</t>
  </si>
  <si>
    <t>PAGO FACTURA 1299 V/PAGO DOC. NO. F1299</t>
  </si>
  <si>
    <t>04/12/2015</t>
  </si>
  <si>
    <t>[KME960701B5A]  KHS México S.A. de C.V.</t>
  </si>
  <si>
    <t>KHS México S.A. de C.V.</t>
  </si>
  <si>
    <t>KME960701B5A</t>
  </si>
  <si>
    <t>24/11/2015</t>
  </si>
  <si>
    <t>PAGO FACTURA 1224 V/PAGO DOC. NO. F1224</t>
  </si>
  <si>
    <t>24/12/2015</t>
  </si>
  <si>
    <t>[MON010423RH8]  MONTRA, S.A. DE C.V.</t>
  </si>
  <si>
    <t>MONTRA, S.A. DE C.V.</t>
  </si>
  <si>
    <t>MON010423RH8</t>
  </si>
  <si>
    <t>PAGO FACTURA 1277_x000D_
 V/PAGO DOC. NO. F1294, F1293</t>
  </si>
  <si>
    <t>[NEM901109BC2]  NIPPON DE MEXICO SA DE CV</t>
  </si>
  <si>
    <t>NIPPON DE MEXICO SA DE CV</t>
  </si>
  <si>
    <t>NEM901109BC2</t>
  </si>
  <si>
    <t>PAGO DE NIPPON V/PAGO DOC. NO. F1241</t>
  </si>
  <si>
    <t>[NME930315TE3]  NOREL MEXICO, S.A. DE C.V.</t>
  </si>
  <si>
    <t>NOREL MEXICO, S.A. DE C.V.</t>
  </si>
  <si>
    <t xml:space="preserve">Tel.  4422273700                                                                          </t>
  </si>
  <si>
    <t>NME930315TE3</t>
  </si>
  <si>
    <t>20/11/2015</t>
  </si>
  <si>
    <t>PAGO FACTURA 1278 V/PAGO DOC. NO. F1278</t>
  </si>
  <si>
    <t>20/12/2015</t>
  </si>
  <si>
    <t>[OPL831114PL2]  Oplex S.A. deC.V.</t>
  </si>
  <si>
    <t>Oplex S.A. deC.V.</t>
  </si>
  <si>
    <t>OPL831114PL2</t>
  </si>
  <si>
    <t>04/11/2015</t>
  </si>
  <si>
    <t>paqgo factura 1203 V/PAGO DOC. NO. F1203</t>
  </si>
  <si>
    <t>pago factura 1254_x000D_
 V/PAGO DOC. NO. F1254</t>
  </si>
  <si>
    <t>[PBC150310HE3]  PROMOCIONES BELOW 0 S DE RL DE CV</t>
  </si>
  <si>
    <t>PROMOCIONES BELOW 0 S DE RL DE CV</t>
  </si>
  <si>
    <t>PBC150310HE3</t>
  </si>
  <si>
    <t>pago factura 1265,1266 V/PAGO DOC. NO. F1265, F1266</t>
  </si>
  <si>
    <t>[PCR970210MA7]  Pisos Creativos, S. de R. L. de C.V.</t>
  </si>
  <si>
    <t>Pisos Creativos, S. de R. L. de C.V.</t>
  </si>
  <si>
    <t>PCR970210MA7</t>
  </si>
  <si>
    <t>PAGO FACTURA 1295 V/PAGO DOC. NO. F1295</t>
  </si>
  <si>
    <t>[SAI711103QG3]  Servicios Administrativos Industriales, S. A de C.V.</t>
  </si>
  <si>
    <t>Servicios Administrativos Industriales, S. A de C.V.</t>
  </si>
  <si>
    <t>SAI711103QG3</t>
  </si>
  <si>
    <t>pago factura 1113,1114,1115,1132,1139_x000D_
 V/PAGO DOC. NO. F1139, F1115, F1114, F1113, F1132</t>
  </si>
  <si>
    <t>pago factura 1124_x000D_
 V/PAGO DOC. NO. F1124</t>
  </si>
  <si>
    <t>PAGO FACTURA 1093 V/PAGO DOC. NO. F1093</t>
  </si>
  <si>
    <t>[SLO110415751]  SPREADER LOGISTICS, S.A. DE C.V.</t>
  </si>
  <si>
    <t>SPREADER LOGISTICS, S.A. DE C.V.</t>
  </si>
  <si>
    <t>SLO110415751</t>
  </si>
  <si>
    <t>pago factura f 1083 V/PAGO DOC. NO. F1083</t>
  </si>
  <si>
    <t>26/12/2015</t>
  </si>
  <si>
    <t>[SMI021211JY8]  SPARBER MEXICO INTERNACIONAL, S.A. DE C.V.</t>
  </si>
  <si>
    <t>SPARBER MEXICO INTERNACIONAL, S.A. DE C.V.</t>
  </si>
  <si>
    <t>SMI021211JY8</t>
  </si>
  <si>
    <t>PAGO FACTURA 1252_x000D_
 V/PAGO DOC. NO. F1252</t>
  </si>
  <si>
    <t>[TIM990811LPO]  Timbermart, S.A. de C.V.</t>
  </si>
  <si>
    <t>Timbermart, S.A. de C.V.</t>
  </si>
  <si>
    <t>TIM990811LPO</t>
  </si>
  <si>
    <t>PAGO FACTURA 1251,1283_x000D_
 V/PAGO DOC. NO. F1251, F1283</t>
  </si>
  <si>
    <t>28/11/2015</t>
  </si>
  <si>
    <t>[TRA0408203C3]  TRANSTELL, S.A. DE C.V.</t>
  </si>
  <si>
    <t>TRANSTELL, S.A. DE C.V.</t>
  </si>
  <si>
    <t>TRA0408203C3</t>
  </si>
  <si>
    <t>PAGO FACTURA 1249 V/PAGO DOC. NO. F1249</t>
  </si>
  <si>
    <t>[XCF0308083V5]  XCF, S.A. DE C.V.</t>
  </si>
  <si>
    <t>XCF, S.A. DE C.V.</t>
  </si>
  <si>
    <t>XCF0308083V5</t>
  </si>
  <si>
    <t>18/11/2015</t>
  </si>
  <si>
    <t>PAGO FACTURA 1200 V/PAGO DOC. NO. F1200</t>
  </si>
  <si>
    <t>18/12/2015</t>
  </si>
  <si>
    <t>IVA</t>
  </si>
  <si>
    <t>RET.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</si>
</sst>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/mm/yyyy;@"/>
    <numFmt numFmtId="165" formatCode="[$-100A]d&quot; de &quot;mmmm&quot; de &quot;yyyy;@"/>
    <numFmt numFmtId="166" formatCode="0.00000"/>
    <numFmt numFmtId="167" formatCode="0_);\(0\)"/>
    <numFmt numFmtId="168" formatCode="#,##0.00_ ;\-#,##0.00\ "/>
  </numFmts>
  <fonts count="17" x14ac:knownFonts="1">
    <font>
      <sz val="10"/>
      <name val="Arial"/>
    </font>
    <font>
      <sz val="12"/>
      <name val="Arial Narrow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Arial Narrow"/>
      <family val="2"/>
    </font>
    <font>
      <b/>
      <sz val="14"/>
      <name val="Arial"/>
      <family val="2"/>
    </font>
    <font>
      <sz val="16"/>
      <name val="Arial"/>
      <family val="2"/>
    </font>
    <font>
      <sz val="12"/>
      <name val="Arial"/>
      <family val="2"/>
    </font>
    <font>
      <sz val="10"/>
      <name val="Arial Narrow"/>
      <family val="2"/>
    </font>
    <font>
      <b/>
      <sz val="14"/>
      <name val="Arial Narrow"/>
      <family val="2"/>
    </font>
    <font>
      <b/>
      <sz val="18"/>
      <name val="Arial Narrow"/>
      <family val="2"/>
    </font>
    <font>
      <sz val="10"/>
      <color theme="0"/>
      <name val="Arial"/>
      <family val="2"/>
    </font>
    <font>
      <sz val="12"/>
      <color theme="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Border="1"/>
    <xf numFmtId="0" fontId="0" fillId="0" borderId="0" xfId="0" applyBorder="1" applyAlignment="1"/>
    <xf numFmtId="3" fontId="0" fillId="0" borderId="0" xfId="0" applyNumberFormat="1" applyAlignment="1">
      <alignment vertical="distributed"/>
    </xf>
    <xf numFmtId="0" fontId="0" fillId="0" borderId="0" xfId="0" applyAlignment="1">
      <alignment vertical="distributed"/>
    </xf>
    <xf numFmtId="39" fontId="0" fillId="0" borderId="0" xfId="0" applyNumberFormat="1" applyAlignment="1">
      <alignment vertical="distributed"/>
    </xf>
    <xf numFmtId="0" fontId="0" fillId="0" borderId="0" xfId="0" applyNumberFormat="1" applyAlignment="1">
      <alignment horizontal="left" vertical="distributed"/>
    </xf>
    <xf numFmtId="0" fontId="0" fillId="0" borderId="0" xfId="0" applyNumberFormat="1" applyAlignment="1" applyProtection="1">
      <alignment horizontal="left" vertical="distributed"/>
      <protection locked="0"/>
    </xf>
    <xf numFmtId="164" fontId="0" fillId="0" borderId="0" xfId="0" applyNumberFormat="1" applyAlignment="1">
      <alignment horizontal="left" vertical="distributed"/>
    </xf>
    <xf numFmtId="0" fontId="0" fillId="0" borderId="0" xfId="0" applyAlignment="1">
      <alignment horizontal="left" vertical="distributed"/>
    </xf>
    <xf numFmtId="0" fontId="0" fillId="0" borderId="0" xfId="0" applyAlignment="1">
      <alignment horizontal="center" vertical="distributed"/>
    </xf>
    <xf numFmtId="39" fontId="0" fillId="0" borderId="0" xfId="0" applyNumberFormat="1" applyAlignment="1">
      <alignment horizontal="right" vertical="distributed"/>
    </xf>
    <xf numFmtId="1" fontId="0" fillId="0" borderId="0" xfId="0" applyNumberFormat="1" applyAlignment="1">
      <alignment horizontal="right" vertical="distributed"/>
    </xf>
    <xf numFmtId="166" fontId="0" fillId="0" borderId="0" xfId="0" applyNumberFormat="1" applyAlignment="1">
      <alignment horizontal="center" vertical="distributed"/>
    </xf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4" fontId="7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vertical="center"/>
    </xf>
    <xf numFmtId="0" fontId="6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/>
    <xf numFmtId="0" fontId="6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6" fillId="0" borderId="2" xfId="0" applyNumberFormat="1" applyFont="1" applyBorder="1" applyAlignment="1">
      <alignment vertical="center"/>
    </xf>
    <xf numFmtId="39" fontId="2" fillId="0" borderId="1" xfId="0" applyNumberFormat="1" applyFont="1" applyBorder="1" applyAlignment="1">
      <alignment horizontal="right"/>
    </xf>
    <xf numFmtId="0" fontId="2" fillId="0" borderId="3" xfId="0" applyFont="1" applyBorder="1" applyAlignment="1"/>
    <xf numFmtId="39" fontId="2" fillId="0" borderId="1" xfId="0" applyNumberFormat="1" applyFont="1" applyBorder="1"/>
    <xf numFmtId="0" fontId="7" fillId="0" borderId="2" xfId="0" applyNumberFormat="1" applyFont="1" applyBorder="1" applyAlignment="1">
      <alignment vertical="center"/>
    </xf>
    <xf numFmtId="0" fontId="12" fillId="0" borderId="0" xfId="0" applyFont="1" applyBorder="1"/>
    <xf numFmtId="0" fontId="1" fillId="0" borderId="0" xfId="0" applyFont="1" applyBorder="1" applyAlignment="1">
      <alignment vertical="center"/>
    </xf>
    <xf numFmtId="0" fontId="0" fillId="0" borderId="0" xfId="0" applyNumberFormat="1" applyAlignment="1">
      <alignment horizontal="center" vertical="distributed"/>
    </xf>
    <xf numFmtId="0" fontId="0" fillId="0" borderId="4" xfId="0" applyBorder="1" applyAlignment="1">
      <alignment horizontal="center" vertical="distributed"/>
    </xf>
    <xf numFmtId="0" fontId="0" fillId="0" borderId="5" xfId="0" applyBorder="1" applyAlignment="1">
      <alignment horizontal="center" vertical="distributed"/>
    </xf>
    <xf numFmtId="0" fontId="8" fillId="0" borderId="1" xfId="0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right" vertical="center"/>
    </xf>
    <xf numFmtId="167" fontId="0" fillId="0" borderId="0" xfId="0" applyNumberFormat="1" applyAlignment="1">
      <alignment horizontal="right" vertical="distributed"/>
    </xf>
    <xf numFmtId="0" fontId="15" fillId="2" borderId="0" xfId="0" applyFont="1" applyFill="1"/>
    <xf numFmtId="0" fontId="1" fillId="0" borderId="0" xfId="0" applyFont="1" applyFill="1" applyBorder="1" applyAlignment="1">
      <alignment vertical="center"/>
    </xf>
    <xf numFmtId="165" fontId="8" fillId="0" borderId="0" xfId="0" applyNumberFormat="1" applyFont="1" applyBorder="1" applyAlignment="1">
      <alignment vertical="center"/>
    </xf>
    <xf numFmtId="49" fontId="0" fillId="0" borderId="0" xfId="0" applyNumberFormat="1" applyAlignment="1">
      <alignment horizontal="center" vertical="distributed"/>
    </xf>
    <xf numFmtId="49" fontId="2" fillId="0" borderId="3" xfId="0" applyNumberFormat="1" applyFont="1" applyBorder="1" applyAlignment="1"/>
    <xf numFmtId="49" fontId="0" fillId="0" borderId="1" xfId="0" applyNumberFormat="1" applyBorder="1"/>
    <xf numFmtId="49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6" fillId="2" borderId="0" xfId="0" applyFont="1" applyFill="1" applyBorder="1" applyAlignment="1">
      <alignment horizontal="left" vertical="center"/>
    </xf>
    <xf numFmtId="14" fontId="7" fillId="0" borderId="2" xfId="0" applyNumberFormat="1" applyFont="1" applyBorder="1" applyAlignment="1">
      <alignment vertical="center"/>
    </xf>
    <xf numFmtId="21" fontId="7" fillId="0" borderId="2" xfId="0" applyNumberFormat="1" applyFont="1" applyBorder="1" applyAlignment="1">
      <alignment vertical="center"/>
    </xf>
    <xf numFmtId="21" fontId="1" fillId="0" borderId="0" xfId="0" applyNumberFormat="1" applyFont="1" applyFill="1" applyBorder="1" applyAlignment="1">
      <alignment vertical="center"/>
    </xf>
    <xf numFmtId="0" fontId="0" fillId="0" borderId="0" xfId="0" applyAlignment="1">
      <alignment horizontal="left" vertical="distributed" wrapText="1"/>
    </xf>
    <xf numFmtId="0" fontId="14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distributed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0" fillId="0" borderId="1" xfId="0" applyBorder="1" applyAlignment="1">
      <alignment horizontal="center" vertical="distributed"/>
    </xf>
    <xf numFmtId="0" fontId="1" fillId="0" borderId="0" xfId="0" applyFont="1" applyBorder="1" applyAlignment="1">
      <alignment horizontal="center" vertical="center"/>
    </xf>
    <xf numFmtId="0" fontId="16" fillId="2" borderId="0" xfId="0" applyFont="1" applyFill="1" applyBorder="1" applyAlignment="1">
      <alignment horizontal="left" vertical="center"/>
    </xf>
    <xf numFmtId="0" fontId="13" fillId="0" borderId="0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7" fillId="0" borderId="0" xfId="0" applyFont="1" applyBorder="1" applyAlignment="1">
      <alignment horizontal="left"/>
    </xf>
    <xf numFmtId="0" fontId="7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3" fontId="7" fillId="0" borderId="0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 vertical="distributed"/>
    </xf>
    <xf numFmtId="1" fontId="4" fillId="0" borderId="1" xfId="0" applyNumberFormat="1" applyFont="1" applyBorder="1" applyAlignment="1">
      <alignment horizontal="center" vertical="distributed"/>
    </xf>
    <xf numFmtId="0" fontId="5" fillId="0" borderId="1" xfId="0" applyFont="1" applyBorder="1" applyAlignment="1">
      <alignment horizontal="center" vertical="distributed"/>
    </xf>
    <xf numFmtId="0" fontId="0" fillId="0" borderId="1" xfId="0" applyBorder="1"/>
    <xf numFmtId="0" fontId="8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distributed"/>
    </xf>
    <xf numFmtId="168" fontId="0" fillId="0" borderId="0" xfId="0" applyNumberFormat="1" applyBorder="1" applyAlignment="1"/>
    <xf numFmtId="4" fontId="0" fillId="0" borderId="0" xfId="0" applyNumberFormat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K49"/>
  <sheetViews>
    <sheetView showGridLines="0" tabSelected="1" workbookViewId="0">
      <pane ySplit="10" topLeftCell="A29" activePane="bottomLeft" state="frozen"/>
      <selection pane="bottomLeft" activeCell="I43" sqref="I43"/>
    </sheetView>
  </sheetViews>
  <sheetFormatPr baseColWidth="10" defaultRowHeight="12.75" x14ac:dyDescent="0.2"/>
  <cols>
    <col min="1" max="1" width="3.7109375" customWidth="1"/>
    <col min="2" max="2" width="13.7109375" customWidth="1"/>
    <col min="3" max="3" width="40.7109375" customWidth="1"/>
    <col min="4" max="10" width="15.7109375" customWidth="1"/>
    <col min="11" max="11" width="25.28515625" customWidth="1"/>
    <col min="16" max="16" width="0" hidden="1" customWidth="1"/>
  </cols>
  <sheetData>
    <row r="1" spans="1:11" ht="6" customHeight="1" x14ac:dyDescent="0.2"/>
    <row r="2" spans="1:11" ht="7.5" customHeight="1" x14ac:dyDescent="0.2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18.75" customHeight="1" x14ac:dyDescent="0.2">
      <c r="A3" s="54" t="s">
        <v>31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s="40" customFormat="1" ht="11.25" customHeight="1" x14ac:dyDescent="0.2">
      <c r="A4" s="60" t="s">
        <v>34</v>
      </c>
      <c r="B4" s="60"/>
      <c r="C4" s="60"/>
      <c r="D4" s="60"/>
      <c r="E4" s="60"/>
      <c r="F4" s="60"/>
      <c r="G4" s="49"/>
      <c r="H4" s="49"/>
      <c r="I4" s="49"/>
      <c r="J4" s="41" t="s">
        <v>15</v>
      </c>
      <c r="K4" s="52">
        <v>0.49629629629629629</v>
      </c>
    </row>
    <row r="5" spans="1:11" ht="15" customHeight="1" x14ac:dyDescent="0.25">
      <c r="A5" s="57"/>
      <c r="B5" s="57"/>
      <c r="C5" s="59"/>
      <c r="D5" s="59"/>
      <c r="E5" s="59"/>
      <c r="F5" s="59"/>
      <c r="G5" s="48"/>
      <c r="H5" s="48"/>
      <c r="I5" s="48"/>
      <c r="J5" s="33" t="s">
        <v>16</v>
      </c>
      <c r="K5" s="42">
        <v>42365</v>
      </c>
    </row>
    <row r="6" spans="1:11" ht="15" customHeight="1" x14ac:dyDescent="0.25">
      <c r="A6" s="61" t="s">
        <v>19</v>
      </c>
      <c r="B6" s="61"/>
      <c r="C6" s="61"/>
      <c r="D6" s="61"/>
      <c r="E6" s="61"/>
      <c r="F6" s="61"/>
      <c r="G6" s="61"/>
      <c r="H6" s="61"/>
      <c r="I6" s="61"/>
      <c r="J6" s="61"/>
      <c r="K6" s="61"/>
    </row>
    <row r="7" spans="1:11" ht="15" customHeight="1" x14ac:dyDescent="0.25">
      <c r="A7" s="61" t="s">
        <v>47</v>
      </c>
      <c r="B7" s="61"/>
      <c r="C7" s="61"/>
      <c r="D7" s="61"/>
      <c r="E7" s="61"/>
      <c r="F7" s="61"/>
      <c r="G7" s="61"/>
      <c r="H7" s="61"/>
      <c r="I7" s="61"/>
      <c r="J7" s="61"/>
      <c r="K7" s="61"/>
    </row>
    <row r="8" spans="1:1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2" customHeight="1" x14ac:dyDescent="0.2">
      <c r="A9" s="58" t="s">
        <v>2</v>
      </c>
      <c r="B9" s="55" t="s">
        <v>5</v>
      </c>
      <c r="C9" s="55" t="s">
        <v>4</v>
      </c>
      <c r="D9" s="56" t="s">
        <v>20</v>
      </c>
      <c r="E9" s="56"/>
      <c r="F9" s="56" t="s">
        <v>23</v>
      </c>
      <c r="G9" s="56"/>
      <c r="H9" s="56"/>
      <c r="I9" s="56"/>
      <c r="J9" s="56"/>
      <c r="K9" s="58" t="s">
        <v>28</v>
      </c>
    </row>
    <row r="10" spans="1:11" ht="12" customHeight="1" x14ac:dyDescent="0.2">
      <c r="A10" s="58"/>
      <c r="B10" s="55"/>
      <c r="C10" s="55"/>
      <c r="D10" s="23" t="s">
        <v>21</v>
      </c>
      <c r="E10" s="23" t="s">
        <v>22</v>
      </c>
      <c r="F10" s="23" t="s">
        <v>21</v>
      </c>
      <c r="G10" s="47" t="s">
        <v>195</v>
      </c>
      <c r="H10" s="47" t="s">
        <v>196</v>
      </c>
      <c r="I10" s="47"/>
      <c r="J10" s="23" t="s">
        <v>22</v>
      </c>
      <c r="K10" s="58" t="s">
        <v>21</v>
      </c>
    </row>
    <row r="11" spans="1:11" s="4" customFormat="1" ht="12.95" customHeight="1" x14ac:dyDescent="0.2">
      <c r="A11" s="3"/>
      <c r="B11" s="6"/>
      <c r="C11" s="7"/>
      <c r="D11" s="5"/>
      <c r="E11" s="5"/>
      <c r="F11" s="5"/>
      <c r="G11" s="5"/>
      <c r="H11" s="5"/>
      <c r="I11" s="5"/>
      <c r="J11" s="5"/>
      <c r="K11" s="5"/>
    </row>
    <row r="12" spans="1:11" s="4" customFormat="1" ht="12.95" customHeight="1" x14ac:dyDescent="0.2">
      <c r="A12" s="3">
        <v>1</v>
      </c>
      <c r="B12" s="6">
        <v>6141908081069</v>
      </c>
      <c r="C12" s="7" t="str">
        <f>'DIR(06141908081069)'!C4</f>
        <v>C&amp;C LOGISTICS EL  SALVADOR  , S.A. DE C.V.</v>
      </c>
      <c r="D12" s="5">
        <f>'DIR(06141908081069)'!I17</f>
        <v>0</v>
      </c>
      <c r="E12" s="5">
        <f>'DIR(06141908081069)'!J17</f>
        <v>0</v>
      </c>
      <c r="F12" s="5">
        <f>'DIR(06141908081069)'!K17</f>
        <v>28419.41</v>
      </c>
      <c r="G12" s="5"/>
      <c r="H12" s="5"/>
      <c r="I12" s="5">
        <f>+F12-G12</f>
        <v>28419.41</v>
      </c>
      <c r="J12" s="5">
        <f>'DIR(06141908081069)'!L17</f>
        <v>1700</v>
      </c>
      <c r="K12" s="5">
        <f>'DIR(06141908081069)'!N17</f>
        <v>-28112.48</v>
      </c>
    </row>
    <row r="13" spans="1:11" s="4" customFormat="1" ht="12.95" customHeight="1" x14ac:dyDescent="0.2">
      <c r="A13" s="3">
        <v>2</v>
      </c>
      <c r="B13" s="6">
        <v>8011971052590</v>
      </c>
      <c r="C13" s="7" t="str">
        <f>'DIR(08011971052590)'!C4</f>
        <v>EDES ENRIQUE COREA SANTOS</v>
      </c>
      <c r="D13" s="5">
        <f>'DIR(08011971052590)'!I18</f>
        <v>0</v>
      </c>
      <c r="E13" s="5">
        <f>'DIR(08011971052590)'!J18</f>
        <v>0</v>
      </c>
      <c r="F13" s="5">
        <f>'DIR(08011971052590)'!K18</f>
        <v>80148.44</v>
      </c>
      <c r="G13" s="5"/>
      <c r="H13" s="5"/>
      <c r="I13" s="5">
        <f t="shared" ref="I13:I38" si="0">+F13-G13</f>
        <v>80148.44</v>
      </c>
      <c r="J13" s="5">
        <f>'DIR(08011971052590)'!L18</f>
        <v>4825</v>
      </c>
      <c r="K13" s="5">
        <f>'DIR(08011971052590)'!N18</f>
        <v>-80148.44</v>
      </c>
    </row>
    <row r="14" spans="1:11" s="4" customFormat="1" ht="12.95" customHeight="1" x14ac:dyDescent="0.2">
      <c r="A14" s="3">
        <v>3</v>
      </c>
      <c r="B14" s="6" t="s">
        <v>59</v>
      </c>
      <c r="C14" s="7" t="str">
        <f>'DIR(16900606-K)'!C4</f>
        <v>COMPUTACION AVANZADA, S.A.</v>
      </c>
      <c r="D14" s="5">
        <f>'DIR(16900606-K)'!I17</f>
        <v>0</v>
      </c>
      <c r="E14" s="5">
        <f>'DIR(16900606-K)'!J17</f>
        <v>0</v>
      </c>
      <c r="F14" s="5">
        <f>'DIR(16900606-K)'!K17</f>
        <v>17376.099999999999</v>
      </c>
      <c r="G14" s="5"/>
      <c r="H14" s="5"/>
      <c r="I14" s="5">
        <f t="shared" si="0"/>
        <v>17376.099999999999</v>
      </c>
      <c r="J14" s="5">
        <f>'DIR(16900606-K)'!L17</f>
        <v>1030</v>
      </c>
      <c r="K14" s="5">
        <f>'DIR(16900606-K)'!N17</f>
        <v>-17093.78</v>
      </c>
    </row>
    <row r="15" spans="1:11" s="4" customFormat="1" ht="12.95" customHeight="1" x14ac:dyDescent="0.2">
      <c r="A15" s="3">
        <v>4</v>
      </c>
      <c r="B15" s="6">
        <v>3101397104</v>
      </c>
      <c r="C15" s="7" t="str">
        <f>'DIR(3101397104)'!C4</f>
        <v>DE LA TEJA DIAZ, S.A.</v>
      </c>
      <c r="D15" s="5">
        <f>'DIR(3101397104)'!I17</f>
        <v>0</v>
      </c>
      <c r="E15" s="5">
        <f>'DIR(3101397104)'!J17</f>
        <v>0</v>
      </c>
      <c r="F15" s="5">
        <f>'DIR(3101397104)'!K17</f>
        <v>24054.66</v>
      </c>
      <c r="G15" s="5"/>
      <c r="H15" s="5"/>
      <c r="I15" s="5">
        <f t="shared" si="0"/>
        <v>24054.66</v>
      </c>
      <c r="J15" s="5">
        <f>'DIR(3101397104)'!L17</f>
        <v>1437</v>
      </c>
      <c r="K15" s="5">
        <f>'DIR(3101397104)'!N17</f>
        <v>-21874.73</v>
      </c>
    </row>
    <row r="16" spans="1:11" s="4" customFormat="1" ht="12.95" customHeight="1" x14ac:dyDescent="0.2">
      <c r="A16" s="3">
        <v>5</v>
      </c>
      <c r="B16" s="6">
        <v>33630925</v>
      </c>
      <c r="C16" s="7" t="str">
        <f>'DIR(33630925)'!C4</f>
        <v>INDUSTRIAS BIELLA, S.A.</v>
      </c>
      <c r="D16" s="5">
        <f>'DIR(33630925)'!I17</f>
        <v>0</v>
      </c>
      <c r="E16" s="5">
        <f>'DIR(33630925)'!J17</f>
        <v>0</v>
      </c>
      <c r="F16" s="5">
        <f>'DIR(33630925)'!K17</f>
        <v>13806.29</v>
      </c>
      <c r="G16" s="5"/>
      <c r="H16" s="5"/>
      <c r="I16" s="5">
        <f t="shared" si="0"/>
        <v>13806.29</v>
      </c>
      <c r="J16" s="5">
        <f>'DIR(33630925)'!L17</f>
        <v>836</v>
      </c>
      <c r="K16" s="5">
        <f>'DIR(33630925)'!N17</f>
        <v>-13542.27</v>
      </c>
    </row>
    <row r="17" spans="1:11" s="4" customFormat="1" ht="12.95" customHeight="1" x14ac:dyDescent="0.2">
      <c r="A17" s="3">
        <v>6</v>
      </c>
      <c r="B17" s="6" t="s">
        <v>79</v>
      </c>
      <c r="C17" s="7" t="str">
        <f>'DIR(5114668-1)'!C4</f>
        <v>EDUTEC, S.A.</v>
      </c>
      <c r="D17" s="5">
        <f>'DIR(5114668-1)'!I17</f>
        <v>0</v>
      </c>
      <c r="E17" s="5">
        <f>'DIR(5114668-1)'!J17</f>
        <v>0</v>
      </c>
      <c r="F17" s="5">
        <f>'DIR(5114668-1)'!K17</f>
        <v>26506.09</v>
      </c>
      <c r="G17" s="5"/>
      <c r="H17" s="5"/>
      <c r="I17" s="5">
        <f t="shared" si="0"/>
        <v>26506.09</v>
      </c>
      <c r="J17" s="5">
        <f>'DIR(5114668-1)'!L17</f>
        <v>1605</v>
      </c>
      <c r="K17" s="5">
        <f>'DIR(5114668-1)'!N17</f>
        <v>-26611.54</v>
      </c>
    </row>
    <row r="18" spans="1:11" s="4" customFormat="1" ht="12.95" customHeight="1" x14ac:dyDescent="0.2">
      <c r="A18" s="3">
        <v>7</v>
      </c>
      <c r="B18" s="6">
        <v>53595181</v>
      </c>
      <c r="C18" s="7" t="str">
        <f>'DIR(53595181)'!C4</f>
        <v>GTLogistics, S.A. Guatemala</v>
      </c>
      <c r="D18" s="5">
        <f>'DIR(53595181)'!I20</f>
        <v>0</v>
      </c>
      <c r="E18" s="5">
        <f>'DIR(53595181)'!J20</f>
        <v>0</v>
      </c>
      <c r="F18" s="5">
        <f>'DIR(53595181)'!K20</f>
        <v>114974.51000000001</v>
      </c>
      <c r="G18" s="5"/>
      <c r="H18" s="5"/>
      <c r="I18" s="5">
        <f t="shared" si="0"/>
        <v>114974.51000000001</v>
      </c>
      <c r="J18" s="5">
        <f>'DIR(53595181)'!L20</f>
        <v>6950</v>
      </c>
      <c r="K18" s="5">
        <f>'DIR(53595181)'!N20</f>
        <v>-114974.51000000001</v>
      </c>
    </row>
    <row r="19" spans="1:11" s="4" customFormat="1" ht="12.95" customHeight="1" x14ac:dyDescent="0.2">
      <c r="A19" s="3">
        <v>8</v>
      </c>
      <c r="B19" s="6">
        <v>83875540</v>
      </c>
      <c r="C19" s="7" t="str">
        <f>'DIR(83875540)'!C4</f>
        <v>NASSA CENTROAMERICA, S.A.</v>
      </c>
      <c r="D19" s="5">
        <f>'DIR(83875540)'!I17</f>
        <v>0</v>
      </c>
      <c r="E19" s="5">
        <f>'DIR(83875540)'!J17</f>
        <v>0</v>
      </c>
      <c r="F19" s="5">
        <f>'DIR(83875540)'!K17</f>
        <v>16711.91</v>
      </c>
      <c r="G19" s="5"/>
      <c r="H19" s="5"/>
      <c r="I19" s="5">
        <f t="shared" si="0"/>
        <v>16711.91</v>
      </c>
      <c r="J19" s="5">
        <f>'DIR(83875540)'!L17</f>
        <v>992.5</v>
      </c>
      <c r="K19" s="5">
        <f>'DIR(83875540)'!N17</f>
        <v>-16561.349999999999</v>
      </c>
    </row>
    <row r="20" spans="1:11" s="4" customFormat="1" ht="12.95" customHeight="1" x14ac:dyDescent="0.2">
      <c r="A20" s="3">
        <v>9</v>
      </c>
      <c r="B20" s="6" t="s">
        <v>106</v>
      </c>
      <c r="C20" s="7" t="str">
        <f>'DIR(9483251106101D)'!C4</f>
        <v>GT Logistics, S.A. de C.V. El Salvador</v>
      </c>
      <c r="D20" s="5">
        <f>'DIR(9483251106101D)'!I17</f>
        <v>0</v>
      </c>
      <c r="E20" s="5">
        <f>'DIR(9483251106101D)'!J17</f>
        <v>0</v>
      </c>
      <c r="F20" s="5">
        <f>'DIR(9483251106101D)'!K17</f>
        <v>69356.31</v>
      </c>
      <c r="G20" s="5"/>
      <c r="H20" s="5"/>
      <c r="I20" s="5">
        <f t="shared" si="0"/>
        <v>69356.31</v>
      </c>
      <c r="J20" s="5">
        <f>'DIR(9483251106101D)'!L17</f>
        <v>4143</v>
      </c>
      <c r="K20" s="5">
        <f>'DIR(9483251106101D)'!N17</f>
        <v>-69671.989999999991</v>
      </c>
    </row>
    <row r="21" spans="1:11" s="4" customFormat="1" ht="12.95" customHeight="1" x14ac:dyDescent="0.2">
      <c r="A21" s="3">
        <v>10</v>
      </c>
      <c r="B21" s="6" t="s">
        <v>109</v>
      </c>
      <c r="C21" s="7" t="str">
        <f>'DIR(CIM000714NR1)'!C4</f>
        <v>Cimexlana S. de R.L. de C.V.</v>
      </c>
      <c r="D21" s="5">
        <f>'DIR(CIM000714NR1)'!I17</f>
        <v>0</v>
      </c>
      <c r="E21" s="5">
        <f>'DIR(CIM000714NR1)'!J17</f>
        <v>0</v>
      </c>
      <c r="F21" s="5">
        <f>'DIR(CIM000714NR1)'!K17</f>
        <v>95113.84</v>
      </c>
      <c r="G21" s="5"/>
      <c r="H21" s="5"/>
      <c r="I21" s="5">
        <f t="shared" si="0"/>
        <v>95113.84</v>
      </c>
      <c r="J21" s="5">
        <f>'DIR(CIM000714NR1)'!L17</f>
        <v>5682</v>
      </c>
      <c r="K21" s="5">
        <f>'DIR(CIM000714NR1)'!N17</f>
        <v>-93700.15</v>
      </c>
    </row>
    <row r="22" spans="1:11" s="4" customFormat="1" ht="12.95" customHeight="1" x14ac:dyDescent="0.2">
      <c r="A22" s="3">
        <v>11</v>
      </c>
      <c r="B22" s="6" t="s">
        <v>114</v>
      </c>
      <c r="C22" s="7" t="str">
        <f>'DIR(EAT051108T92)'!C4</f>
        <v>EXPRESS AIRWAY TRADE, S.A. DE C.V.</v>
      </c>
      <c r="D22" s="5">
        <f>'DIR(EAT051108T92)'!I17</f>
        <v>0</v>
      </c>
      <c r="E22" s="5">
        <f>'DIR(EAT051108T92)'!J17</f>
        <v>0</v>
      </c>
      <c r="F22" s="5">
        <f>'DIR(EAT051108T92)'!K17</f>
        <v>20398.919999999998</v>
      </c>
      <c r="G22" s="5">
        <f>+F22/1.16*0.16</f>
        <v>2813.644137931034</v>
      </c>
      <c r="H22" s="5"/>
      <c r="I22" s="5">
        <f t="shared" si="0"/>
        <v>17585.275862068964</v>
      </c>
      <c r="J22" s="5">
        <f>'DIR(EAT051108T92)'!L17</f>
        <v>1235.4000000000001</v>
      </c>
      <c r="K22" s="5">
        <f>'DIR(EAT051108T92)'!N17</f>
        <v>-20681.339999999997</v>
      </c>
    </row>
    <row r="23" spans="1:11" s="4" customFormat="1" ht="12.95" customHeight="1" x14ac:dyDescent="0.2">
      <c r="A23" s="3">
        <v>12</v>
      </c>
      <c r="B23" s="6" t="s">
        <v>118</v>
      </c>
      <c r="C23" s="7" t="str">
        <f>'DIR(EXP9709259F1)'!C4</f>
        <v>Expotel S.A. de C.V.</v>
      </c>
      <c r="D23" s="5">
        <f>'DIR(EXP9709259F1)'!I17</f>
        <v>0</v>
      </c>
      <c r="E23" s="5">
        <f>'DIR(EXP9709259F1)'!J17</f>
        <v>0</v>
      </c>
      <c r="F23" s="5">
        <f>'DIR(EXP9709259F1)'!K17</f>
        <v>35785.370000000003</v>
      </c>
      <c r="G23" s="5">
        <f>+F23/1.16*0.16</f>
        <v>4935.9131034482771</v>
      </c>
      <c r="H23" s="5"/>
      <c r="I23" s="5">
        <f t="shared" si="0"/>
        <v>30849.456896551725</v>
      </c>
      <c r="J23" s="5">
        <f>'DIR(EXP9709259F1)'!L17</f>
        <v>2166.88</v>
      </c>
      <c r="K23" s="5">
        <f>'DIR(EXP9709259F1)'!N17</f>
        <v>-34340.020000000004</v>
      </c>
    </row>
    <row r="24" spans="1:11" s="4" customFormat="1" ht="12.95" customHeight="1" x14ac:dyDescent="0.2">
      <c r="A24" s="3">
        <v>13</v>
      </c>
      <c r="B24" s="6" t="s">
        <v>122</v>
      </c>
      <c r="C24" s="7" t="str">
        <f>'DIR(FLG101112ETA)'!C4</f>
        <v>First Logistics Group S.A. de C.V.</v>
      </c>
      <c r="D24" s="5">
        <f>'DIR(FLG101112ETA)'!I17</f>
        <v>0</v>
      </c>
      <c r="E24" s="5">
        <f>'DIR(FLG101112ETA)'!J17</f>
        <v>0</v>
      </c>
      <c r="F24" s="5">
        <f>'DIR(FLG101112ETA)'!K17</f>
        <v>13211.76</v>
      </c>
      <c r="G24" s="5"/>
      <c r="H24" s="5"/>
      <c r="I24" s="5">
        <f t="shared" si="0"/>
        <v>13211.76</v>
      </c>
      <c r="J24" s="5">
        <f>'DIR(FLG101112ETA)'!L17</f>
        <v>800</v>
      </c>
      <c r="K24" s="5">
        <f>'DIR(FLG101112ETA)'!N17</f>
        <v>-13199.84</v>
      </c>
    </row>
    <row r="25" spans="1:11" s="4" customFormat="1" ht="12.95" customHeight="1" x14ac:dyDescent="0.2">
      <c r="A25" s="3">
        <v>14</v>
      </c>
      <c r="B25" s="6" t="s">
        <v>126</v>
      </c>
      <c r="C25" s="7" t="str">
        <f>'DIR(GRU950728ICA)'!C4</f>
        <v>Grupo Rubrica S.A. de C.V.</v>
      </c>
      <c r="D25" s="5">
        <f>'DIR(GRU950728ICA)'!I17</f>
        <v>0</v>
      </c>
      <c r="E25" s="5">
        <f>'DIR(GRU950728ICA)'!J17</f>
        <v>0</v>
      </c>
      <c r="F25" s="5">
        <f>'DIR(GRU950728ICA)'!K17</f>
        <v>12770.37</v>
      </c>
      <c r="G25" s="5">
        <f>+F25/1.16*0.16</f>
        <v>1761.4303448275864</v>
      </c>
      <c r="H25" s="5"/>
      <c r="I25" s="5">
        <f t="shared" si="0"/>
        <v>11008.939655172415</v>
      </c>
      <c r="J25" s="5">
        <f>'DIR(GRU950728ICA)'!L17</f>
        <v>771.4</v>
      </c>
      <c r="K25" s="5">
        <f>'DIR(GRU950728ICA)'!N17</f>
        <v>-12931.44</v>
      </c>
    </row>
    <row r="26" spans="1:11" s="4" customFormat="1" ht="12.95" customHeight="1" x14ac:dyDescent="0.2">
      <c r="A26" s="3">
        <v>15</v>
      </c>
      <c r="B26" s="6" t="s">
        <v>132</v>
      </c>
      <c r="C26" s="7" t="str">
        <f>'DIR(KME960701B5A)'!C4</f>
        <v>KHS México S.A. de C.V.</v>
      </c>
      <c r="D26" s="5">
        <f>'DIR(KME960701B5A)'!I17</f>
        <v>0</v>
      </c>
      <c r="E26" s="5">
        <f>'DIR(KME960701B5A)'!J17</f>
        <v>0</v>
      </c>
      <c r="F26" s="5">
        <f>'DIR(KME960701B5A)'!K17</f>
        <v>15086.98</v>
      </c>
      <c r="G26" s="5"/>
      <c r="H26" s="5"/>
      <c r="I26" s="5">
        <f t="shared" si="0"/>
        <v>15086.98</v>
      </c>
      <c r="J26" s="5">
        <f>'DIR(KME960701B5A)'!L17</f>
        <v>912.67</v>
      </c>
      <c r="K26" s="5">
        <f>'DIR(KME960701B5A)'!N17</f>
        <v>-15115.46</v>
      </c>
    </row>
    <row r="27" spans="1:11" s="4" customFormat="1" ht="12.95" customHeight="1" x14ac:dyDescent="0.2">
      <c r="A27" s="3">
        <v>16</v>
      </c>
      <c r="B27" s="6" t="s">
        <v>138</v>
      </c>
      <c r="C27" s="7" t="str">
        <f>'DIR(MON010423RH8)'!C4</f>
        <v>MONTRA, S.A. DE C.V.</v>
      </c>
      <c r="D27" s="5">
        <f>'DIR(MON010423RH8)'!I17</f>
        <v>0</v>
      </c>
      <c r="E27" s="5">
        <f>'DIR(MON010423RH8)'!J17</f>
        <v>0</v>
      </c>
      <c r="F27" s="5">
        <f>'DIR(MON010423RH8)'!K17</f>
        <v>85598.63</v>
      </c>
      <c r="G27" s="5"/>
      <c r="H27" s="5"/>
      <c r="I27" s="5">
        <f t="shared" si="0"/>
        <v>85598.63</v>
      </c>
      <c r="J27" s="5">
        <f>'DIR(MON010423RH8)'!L17</f>
        <v>5106.22</v>
      </c>
      <c r="K27" s="5">
        <f>'DIR(MON010423RH8)'!N17</f>
        <v>-85564.930000000008</v>
      </c>
    </row>
    <row r="28" spans="1:11" s="4" customFormat="1" ht="12.95" customHeight="1" x14ac:dyDescent="0.2">
      <c r="A28" s="3">
        <v>17</v>
      </c>
      <c r="B28" s="6" t="s">
        <v>142</v>
      </c>
      <c r="C28" s="7" t="str">
        <f>'DIR(NEM901109BC2)'!C4</f>
        <v>NIPPON DE MEXICO SA DE CV</v>
      </c>
      <c r="D28" s="5">
        <f>'DIR(NEM901109BC2)'!I17</f>
        <v>0</v>
      </c>
      <c r="E28" s="5">
        <f>'DIR(NEM901109BC2)'!J17</f>
        <v>0</v>
      </c>
      <c r="F28" s="5">
        <f>'DIR(NEM901109BC2)'!K17</f>
        <v>46803.12</v>
      </c>
      <c r="G28" s="5"/>
      <c r="H28" s="5"/>
      <c r="I28" s="5">
        <f t="shared" si="0"/>
        <v>46803.12</v>
      </c>
      <c r="J28" s="5">
        <f>'DIR(NEM901109BC2)'!L17</f>
        <v>2774.34</v>
      </c>
      <c r="K28" s="5">
        <f>'DIR(NEM901109BC2)'!N17</f>
        <v>-45776.07</v>
      </c>
    </row>
    <row r="29" spans="1:11" s="4" customFormat="1" ht="12.95" customHeight="1" x14ac:dyDescent="0.2">
      <c r="A29" s="3">
        <v>18</v>
      </c>
      <c r="B29" s="6" t="s">
        <v>147</v>
      </c>
      <c r="C29" s="7" t="str">
        <f>'DIR(NME930315TE3)'!C4</f>
        <v>NOREL MEXICO, S.A. DE C.V.</v>
      </c>
      <c r="D29" s="5">
        <f>'DIR(NME930315TE3)'!I17</f>
        <v>0</v>
      </c>
      <c r="E29" s="5">
        <f>'DIR(NME930315TE3)'!J17</f>
        <v>0</v>
      </c>
      <c r="F29" s="5">
        <f>'DIR(NME930315TE3)'!K17</f>
        <v>27845.66</v>
      </c>
      <c r="G29" s="5"/>
      <c r="H29" s="5"/>
      <c r="I29" s="5">
        <f t="shared" si="0"/>
        <v>27845.66</v>
      </c>
      <c r="J29" s="5">
        <f>'DIR(NME930315TE3)'!L17</f>
        <v>1680</v>
      </c>
      <c r="K29" s="5">
        <f>'DIR(NME930315TE3)'!N17</f>
        <v>-28288.18</v>
      </c>
    </row>
    <row r="30" spans="1:11" s="4" customFormat="1" ht="12.95" customHeight="1" x14ac:dyDescent="0.2">
      <c r="A30" s="3">
        <v>19</v>
      </c>
      <c r="B30" s="6" t="s">
        <v>153</v>
      </c>
      <c r="C30" s="7" t="str">
        <f>'DIR(OPL831114PL2)'!C4</f>
        <v>Oplex S.A. deC.V.</v>
      </c>
      <c r="D30" s="5">
        <f>'DIR(OPL831114PL2)'!I18</f>
        <v>0</v>
      </c>
      <c r="E30" s="5">
        <f>'DIR(OPL831114PL2)'!J18</f>
        <v>0</v>
      </c>
      <c r="F30" s="5">
        <f>'DIR(OPL831114PL2)'!K18</f>
        <v>24233.019999999997</v>
      </c>
      <c r="G30" s="5"/>
      <c r="H30" s="5"/>
      <c r="I30" s="5">
        <f t="shared" si="0"/>
        <v>24233.019999999997</v>
      </c>
      <c r="J30" s="5">
        <f>'DIR(OPL831114PL2)'!L18</f>
        <v>1474</v>
      </c>
      <c r="K30" s="5">
        <f>'DIR(OPL831114PL2)'!N18</f>
        <v>-24395.299999999996</v>
      </c>
    </row>
    <row r="31" spans="1:11" s="4" customFormat="1" ht="12.95" customHeight="1" x14ac:dyDescent="0.2">
      <c r="A31" s="3">
        <v>20</v>
      </c>
      <c r="B31" s="6" t="s">
        <v>159</v>
      </c>
      <c r="C31" s="7" t="str">
        <f>'DIR(PBC150310HE3)'!C4</f>
        <v>PROMOCIONES BELOW 0 S DE RL DE CV</v>
      </c>
      <c r="D31" s="5">
        <f>'DIR(PBC150310HE3)'!I17</f>
        <v>0</v>
      </c>
      <c r="E31" s="5">
        <f>'DIR(PBC150310HE3)'!J17</f>
        <v>0</v>
      </c>
      <c r="F31" s="5">
        <f>'DIR(PBC150310HE3)'!K17</f>
        <v>24124.1</v>
      </c>
      <c r="G31" s="5"/>
      <c r="H31" s="5"/>
      <c r="I31" s="5">
        <f t="shared" si="0"/>
        <v>24124.1</v>
      </c>
      <c r="J31" s="5">
        <f>'DIR(PBC150310HE3)'!L17</f>
        <v>1430</v>
      </c>
      <c r="K31" s="5">
        <f>'DIR(PBC150310HE3)'!N17</f>
        <v>-23732.17</v>
      </c>
    </row>
    <row r="32" spans="1:11" s="4" customFormat="1" ht="12.95" customHeight="1" x14ac:dyDescent="0.2">
      <c r="A32" s="3">
        <v>21</v>
      </c>
      <c r="B32" s="6" t="s">
        <v>163</v>
      </c>
      <c r="C32" s="7" t="str">
        <f>'DIR(PCR970210MA7)'!C4</f>
        <v>Pisos Creativos, S. de R. L. de C.V.</v>
      </c>
      <c r="D32" s="5">
        <f>'DIR(PCR970210MA7)'!I17</f>
        <v>0</v>
      </c>
      <c r="E32" s="5">
        <f>'DIR(PCR970210MA7)'!J17</f>
        <v>0</v>
      </c>
      <c r="F32" s="5">
        <f>'DIR(PCR970210MA7)'!K17</f>
        <v>34952.11</v>
      </c>
      <c r="G32" s="5"/>
      <c r="H32" s="5"/>
      <c r="I32" s="5">
        <f t="shared" si="0"/>
        <v>34952.11</v>
      </c>
      <c r="J32" s="5">
        <f>'DIR(PCR970210MA7)'!L17</f>
        <v>2085</v>
      </c>
      <c r="K32" s="5">
        <f>'DIR(PCR970210MA7)'!N17</f>
        <v>-34938.35</v>
      </c>
    </row>
    <row r="33" spans="1:11" s="4" customFormat="1" ht="12.95" customHeight="1" x14ac:dyDescent="0.2">
      <c r="A33" s="3">
        <v>22</v>
      </c>
      <c r="B33" s="6" t="s">
        <v>167</v>
      </c>
      <c r="C33" s="7" t="str">
        <f>'DIR(SAI711103QG3)'!C4</f>
        <v>Servicios Administrativos Industriales, S. A de C.V.</v>
      </c>
      <c r="D33" s="5">
        <f>'DIR(SAI711103QG3)'!I19</f>
        <v>0</v>
      </c>
      <c r="E33" s="5">
        <f>'DIR(SAI711103QG3)'!J19</f>
        <v>0</v>
      </c>
      <c r="F33" s="5">
        <f>'DIR(SAI711103QG3)'!K19</f>
        <v>58686.33</v>
      </c>
      <c r="G33" s="5">
        <f>+F33/1.16*0.16</f>
        <v>8094.6662068965534</v>
      </c>
      <c r="H33" s="5"/>
      <c r="I33" s="5">
        <f t="shared" si="0"/>
        <v>50591.663793103449</v>
      </c>
      <c r="J33" s="5">
        <f>'DIR(SAI711103QG3)'!L19</f>
        <v>3544.89</v>
      </c>
      <c r="K33" s="5">
        <f>'DIR(SAI711103QG3)'!N19</f>
        <v>-59735.82</v>
      </c>
    </row>
    <row r="34" spans="1:11" s="4" customFormat="1" ht="12.95" customHeight="1" x14ac:dyDescent="0.2">
      <c r="A34" s="3">
        <v>23</v>
      </c>
      <c r="B34" s="6" t="s">
        <v>173</v>
      </c>
      <c r="C34" s="7" t="str">
        <f>'DIR(SLO110415751)'!C4</f>
        <v>SPREADER LOGISTICS, S.A. DE C.V.</v>
      </c>
      <c r="D34" s="5">
        <f>'DIR(SLO110415751)'!I17</f>
        <v>0</v>
      </c>
      <c r="E34" s="5">
        <f>'DIR(SLO110415751)'!J17</f>
        <v>0</v>
      </c>
      <c r="F34" s="5">
        <f>'DIR(SLO110415751)'!K17</f>
        <v>7265.28</v>
      </c>
      <c r="G34" s="5"/>
      <c r="H34" s="5"/>
      <c r="I34" s="5">
        <f t="shared" si="0"/>
        <v>7265.28</v>
      </c>
      <c r="J34" s="5">
        <f>'DIR(SLO110415751)'!L17</f>
        <v>440</v>
      </c>
      <c r="K34" s="5">
        <f>'DIR(SLO110415751)'!N17</f>
        <v>-7522.9</v>
      </c>
    </row>
    <row r="35" spans="1:11" s="4" customFormat="1" ht="12.95" customHeight="1" x14ac:dyDescent="0.2">
      <c r="A35" s="3">
        <v>24</v>
      </c>
      <c r="B35" s="6" t="s">
        <v>178</v>
      </c>
      <c r="C35" s="7" t="str">
        <f>'DIR(SMI021211JY8)'!C4</f>
        <v>SPARBER MEXICO INTERNACIONAL, S.A. DE C.V.</v>
      </c>
      <c r="D35" s="5">
        <f>'DIR(SMI021211JY8)'!I17</f>
        <v>0</v>
      </c>
      <c r="E35" s="5">
        <f>'DIR(SMI021211JY8)'!J17</f>
        <v>0</v>
      </c>
      <c r="F35" s="5">
        <f>'DIR(SMI021211JY8)'!K17</f>
        <v>130197.34</v>
      </c>
      <c r="G35" s="5">
        <f>+F35/1.16*0.16</f>
        <v>17958.253793103449</v>
      </c>
      <c r="H35" s="5"/>
      <c r="I35" s="5">
        <f t="shared" si="0"/>
        <v>112239.08620689655</v>
      </c>
      <c r="J35" s="5">
        <f>'DIR(SMI021211JY8)'!L17</f>
        <v>7777.34</v>
      </c>
      <c r="K35" s="5">
        <f>'DIR(SMI021211JY8)'!N17</f>
        <v>-127700.73999999999</v>
      </c>
    </row>
    <row r="36" spans="1:11" s="4" customFormat="1" ht="12.95" customHeight="1" x14ac:dyDescent="0.2">
      <c r="A36" s="3">
        <v>25</v>
      </c>
      <c r="B36" s="6" t="s">
        <v>182</v>
      </c>
      <c r="C36" s="7" t="str">
        <f>'DIR(TIM990811LPO)'!C4</f>
        <v>Timbermart, S.A. de C.V.</v>
      </c>
      <c r="D36" s="5">
        <f>'DIR(TIM990811LPO)'!I17</f>
        <v>0</v>
      </c>
      <c r="E36" s="5">
        <f>'DIR(TIM990811LPO)'!J17</f>
        <v>0</v>
      </c>
      <c r="F36" s="5">
        <f>'DIR(TIM990811LPO)'!K17</f>
        <v>42653.59</v>
      </c>
      <c r="G36" s="5"/>
      <c r="H36" s="5"/>
      <c r="I36" s="5">
        <f t="shared" si="0"/>
        <v>42653.59</v>
      </c>
      <c r="J36" s="5">
        <f>'DIR(TIM990811LPO)'!L17</f>
        <v>2573.4</v>
      </c>
      <c r="K36" s="5">
        <f>'DIR(TIM990811LPO)'!N17</f>
        <v>-42440.6</v>
      </c>
    </row>
    <row r="37" spans="1:11" s="4" customFormat="1" ht="12.95" customHeight="1" x14ac:dyDescent="0.2">
      <c r="A37" s="3">
        <v>26</v>
      </c>
      <c r="B37" s="6" t="s">
        <v>187</v>
      </c>
      <c r="C37" s="7" t="str">
        <f>'DIR(TRA0408203C3)'!C4</f>
        <v>TRANSTELL, S.A. DE C.V.</v>
      </c>
      <c r="D37" s="5">
        <f>'DIR(TRA0408203C3)'!I17</f>
        <v>0</v>
      </c>
      <c r="E37" s="5">
        <f>'DIR(TRA0408203C3)'!J17</f>
        <v>0</v>
      </c>
      <c r="F37" s="5">
        <f>'DIR(TRA0408203C3)'!K17</f>
        <v>26621.43</v>
      </c>
      <c r="G37" s="5">
        <f>+F37/1.16*0.16</f>
        <v>3671.9213793103449</v>
      </c>
      <c r="H37" s="5"/>
      <c r="I37" s="5">
        <f t="shared" si="0"/>
        <v>22949.508620689656</v>
      </c>
      <c r="J37" s="5">
        <f>'DIR(TRA0408203C3)'!L17</f>
        <v>1588.05</v>
      </c>
      <c r="K37" s="5">
        <f>'DIR(TRA0408203C3)'!N17</f>
        <v>-26075.18</v>
      </c>
    </row>
    <row r="38" spans="1:11" s="4" customFormat="1" ht="12.95" customHeight="1" x14ac:dyDescent="0.2">
      <c r="A38" s="3">
        <v>27</v>
      </c>
      <c r="B38" s="6" t="s">
        <v>191</v>
      </c>
      <c r="C38" s="7" t="str">
        <f>'DIR(XCF0308083V5)'!C4</f>
        <v>XCF, S.A. DE C.V.</v>
      </c>
      <c r="D38" s="5">
        <f>'DIR(XCF0308083V5)'!I17</f>
        <v>0</v>
      </c>
      <c r="E38" s="5">
        <f>'DIR(XCF0308083V5)'!J17</f>
        <v>0</v>
      </c>
      <c r="F38" s="5">
        <f>'DIR(XCF0308083V5)'!K17</f>
        <v>6641.06</v>
      </c>
      <c r="G38" s="5"/>
      <c r="H38" s="5"/>
      <c r="I38" s="5">
        <f t="shared" si="0"/>
        <v>6641.06</v>
      </c>
      <c r="J38" s="5">
        <f>'DIR(XCF0308083V5)'!L17</f>
        <v>396.73</v>
      </c>
      <c r="K38" s="5">
        <f>'DIR(XCF0308083V5)'!N17</f>
        <v>-6577.9400000000005</v>
      </c>
    </row>
    <row r="39" spans="1:11" s="4" customFormat="1" ht="12.95" customHeight="1" x14ac:dyDescent="0.2">
      <c r="A39" s="3"/>
      <c r="B39" s="6"/>
      <c r="C39" s="6"/>
      <c r="D39" s="5"/>
      <c r="E39" s="5"/>
      <c r="F39" s="5"/>
      <c r="G39" s="5"/>
      <c r="H39" s="5"/>
      <c r="I39" s="5"/>
      <c r="J39" s="5"/>
      <c r="K39" s="5"/>
    </row>
    <row r="40" spans="1:11" ht="15" customHeight="1" x14ac:dyDescent="0.2">
      <c r="A40" s="62" t="s">
        <v>3</v>
      </c>
      <c r="B40" s="62"/>
      <c r="C40" s="63"/>
      <c r="D40" s="30">
        <f>SUBTOTAL(9,D11:D39)</f>
        <v>0</v>
      </c>
      <c r="E40" s="30">
        <f>SUBTOTAL(9,E11:E39)</f>
        <v>0</v>
      </c>
      <c r="F40" s="30">
        <f>SUBTOTAL(9,F11:F39)</f>
        <v>1099342.6299999999</v>
      </c>
      <c r="G40" s="30">
        <f t="shared" ref="G40:I40" si="1">SUBTOTAL(9,G11:G39)</f>
        <v>39235.828965517248</v>
      </c>
      <c r="H40" s="30"/>
      <c r="I40" s="30">
        <f t="shared" si="1"/>
        <v>1060106.8010344829</v>
      </c>
      <c r="J40" s="30">
        <f>SUBTOTAL(9,J11:J39)</f>
        <v>65956.819999999992</v>
      </c>
      <c r="K40" s="30">
        <f>SUBTOTAL(9,K11:K39)</f>
        <v>-1091307.5199999998</v>
      </c>
    </row>
    <row r="41" spans="1:11" ht="15" customHeight="1" x14ac:dyDescent="0.2"/>
    <row r="42" spans="1:11" ht="1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 ht="15" customHeight="1" x14ac:dyDescent="0.2">
      <c r="A43" s="2"/>
      <c r="B43" s="2"/>
      <c r="C43" s="2"/>
      <c r="D43" s="2"/>
      <c r="E43" s="2"/>
      <c r="F43" s="2"/>
      <c r="G43" s="79">
        <f>+G40/0.16</f>
        <v>245223.93103448281</v>
      </c>
      <c r="H43" s="2"/>
      <c r="I43" s="78">
        <f>+F40-G43</f>
        <v>854118.69896551711</v>
      </c>
      <c r="J43" s="2"/>
      <c r="K43" s="2"/>
    </row>
    <row r="44" spans="1:11" ht="1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1" ht="1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 ht="1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ht="1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1" ht="15" customHeigh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1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</row>
  </sheetData>
  <mergeCells count="13">
    <mergeCell ref="A40:C40"/>
    <mergeCell ref="A6:K6"/>
    <mergeCell ref="F9:J9"/>
    <mergeCell ref="K9:K10"/>
    <mergeCell ref="A3:K3"/>
    <mergeCell ref="C9:C10"/>
    <mergeCell ref="D9:E9"/>
    <mergeCell ref="A5:B5"/>
    <mergeCell ref="A9:A10"/>
    <mergeCell ref="B9:B10"/>
    <mergeCell ref="C5:F5"/>
    <mergeCell ref="A4:F4"/>
    <mergeCell ref="A7:K7"/>
  </mergeCells>
  <phoneticPr fontId="3" type="noConversion"/>
  <pageMargins left="0.27" right="0.28000000000000003" top="1" bottom="1" header="0" footer="0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Q25"/>
  <sheetViews>
    <sheetView showGridLines="0" workbookViewId="0">
      <pane ySplit="13" topLeftCell="A14" activePane="bottomLeft" state="frozen"/>
      <selection activeCell="C1" sqref="C1"/>
      <selection pane="bottomLeft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35</v>
      </c>
      <c r="D3" s="64"/>
      <c r="E3" s="64"/>
      <c r="F3" s="64"/>
      <c r="G3" s="64"/>
      <c r="H3" s="64"/>
      <c r="I3" s="21" t="s">
        <v>10</v>
      </c>
      <c r="J3" s="38" t="s">
        <v>40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36</v>
      </c>
      <c r="D4" s="64"/>
      <c r="E4" s="64"/>
      <c r="F4" s="64"/>
      <c r="G4" s="64"/>
      <c r="H4" s="64"/>
      <c r="I4" s="21" t="s">
        <v>11</v>
      </c>
      <c r="J4" s="21">
        <v>30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42365</v>
      </c>
      <c r="L7" s="51">
        <v>0.49627314814814816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41</v>
      </c>
      <c r="C15" s="8" t="s">
        <v>42</v>
      </c>
      <c r="D15" s="34" t="s">
        <v>43</v>
      </c>
      <c r="E15" s="12">
        <v>22527</v>
      </c>
      <c r="F15" s="9" t="s">
        <v>44</v>
      </c>
      <c r="G15" s="10" t="s">
        <v>45</v>
      </c>
      <c r="H15" s="13">
        <v>16.5138</v>
      </c>
      <c r="I15" s="11"/>
      <c r="J15" s="11"/>
      <c r="K15" s="11">
        <v>28419.41</v>
      </c>
      <c r="L15" s="11">
        <v>1700</v>
      </c>
      <c r="M15" s="11">
        <v>306.93</v>
      </c>
      <c r="N15" s="11">
        <f>(N14)+(I15)-(K15)+(M15)</f>
        <v>-28112.48</v>
      </c>
      <c r="O15" s="39">
        <v>45</v>
      </c>
      <c r="P15" s="43" t="s">
        <v>46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28419.41</v>
      </c>
      <c r="L17" s="28">
        <f>SUBTOTAL(9,L14:L16)</f>
        <v>1700</v>
      </c>
      <c r="M17" s="28">
        <f>SUBTOTAL(9,M14:M16)</f>
        <v>306.93</v>
      </c>
      <c r="N17" s="28">
        <f>+N14+I17-K17+M17</f>
        <v>-28112.48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Q26"/>
  <sheetViews>
    <sheetView showGridLines="0" workbookViewId="0">
      <pane ySplit="13" topLeftCell="A14" activePane="bottomLeft" state="frozen"/>
      <selection activeCell="C1" sqref="C1"/>
      <selection pane="bottomLeft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48</v>
      </c>
      <c r="D3" s="64"/>
      <c r="E3" s="64"/>
      <c r="F3" s="64"/>
      <c r="G3" s="64"/>
      <c r="H3" s="64"/>
      <c r="I3" s="21" t="s">
        <v>10</v>
      </c>
      <c r="J3" s="38" t="s">
        <v>50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49</v>
      </c>
      <c r="D4" s="64"/>
      <c r="E4" s="64"/>
      <c r="F4" s="64"/>
      <c r="G4" s="64"/>
      <c r="H4" s="64"/>
      <c r="I4" s="21" t="s">
        <v>11</v>
      </c>
      <c r="J4" s="21">
        <v>30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42365</v>
      </c>
      <c r="L7" s="51">
        <v>0.49627314814814816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51</v>
      </c>
      <c r="C15" s="8" t="s">
        <v>42</v>
      </c>
      <c r="D15" s="34" t="s">
        <v>43</v>
      </c>
      <c r="E15" s="12">
        <v>22583</v>
      </c>
      <c r="F15" s="9" t="s">
        <v>52</v>
      </c>
      <c r="G15" s="10" t="s">
        <v>45</v>
      </c>
      <c r="H15" s="13">
        <v>16.7636</v>
      </c>
      <c r="I15" s="11"/>
      <c r="J15" s="11"/>
      <c r="K15" s="11">
        <v>31850.84</v>
      </c>
      <c r="L15" s="11">
        <v>1900</v>
      </c>
      <c r="M15" s="11">
        <v>0</v>
      </c>
      <c r="N15" s="11">
        <f>(N14)+(I15)-(K15)+(M15)</f>
        <v>-31850.84</v>
      </c>
      <c r="O15" s="39">
        <v>38</v>
      </c>
      <c r="P15" s="43" t="s">
        <v>53</v>
      </c>
    </row>
    <row r="16" spans="1:17" s="4" customFormat="1" ht="12.95" customHeight="1" x14ac:dyDescent="0.2">
      <c r="A16" s="3">
        <v>2</v>
      </c>
      <c r="B16" s="43" t="s">
        <v>54</v>
      </c>
      <c r="C16" s="8" t="s">
        <v>42</v>
      </c>
      <c r="D16" s="34" t="s">
        <v>43</v>
      </c>
      <c r="E16" s="12">
        <v>21512</v>
      </c>
      <c r="F16" s="9" t="s">
        <v>55</v>
      </c>
      <c r="G16" s="10" t="s">
        <v>45</v>
      </c>
      <c r="H16" s="13">
        <v>16.512</v>
      </c>
      <c r="I16" s="11"/>
      <c r="J16" s="11"/>
      <c r="K16" s="11">
        <v>48297.599999999999</v>
      </c>
      <c r="L16" s="11">
        <v>2925</v>
      </c>
      <c r="M16" s="11">
        <v>0</v>
      </c>
      <c r="N16" s="11">
        <f>(N15)+(I16)-(K16)+(M16)</f>
        <v>-80148.44</v>
      </c>
      <c r="O16" s="39">
        <v>34</v>
      </c>
      <c r="P16" s="43" t="s">
        <v>56</v>
      </c>
    </row>
    <row r="17" spans="1:16" s="4" customFormat="1" ht="12.95" customHeight="1" x14ac:dyDescent="0.2">
      <c r="A17" s="3"/>
      <c r="B17" s="43"/>
      <c r="C17" s="8"/>
      <c r="D17" s="34"/>
      <c r="E17" s="12"/>
      <c r="F17" s="9"/>
      <c r="G17" s="10"/>
      <c r="H17" s="13"/>
      <c r="I17" s="11"/>
      <c r="J17" s="11"/>
      <c r="K17" s="11"/>
      <c r="L17" s="11"/>
      <c r="M17" s="11"/>
      <c r="N17" s="11"/>
      <c r="O17" s="39"/>
      <c r="P17" s="43"/>
    </row>
    <row r="18" spans="1:16" x14ac:dyDescent="0.2">
      <c r="A18" s="29"/>
      <c r="B18" s="44"/>
      <c r="C18" s="29"/>
      <c r="D18" s="29"/>
      <c r="E18" s="29"/>
      <c r="F18" s="29"/>
      <c r="G18" s="62" t="s">
        <v>14</v>
      </c>
      <c r="H18" s="63"/>
      <c r="I18" s="28">
        <f>SUBTOTAL(9,I14:I17)</f>
        <v>0</v>
      </c>
      <c r="J18" s="28">
        <f>SUBTOTAL(9,J14:J17)</f>
        <v>0</v>
      </c>
      <c r="K18" s="28">
        <f>SUBTOTAL(9,K14:K17)</f>
        <v>80148.44</v>
      </c>
      <c r="L18" s="28">
        <f>SUBTOTAL(9,L14:L17)</f>
        <v>4825</v>
      </c>
      <c r="M18" s="28">
        <f>SUBTOTAL(9,M14:M17)</f>
        <v>0</v>
      </c>
      <c r="N18" s="28">
        <f>+N14+I18-K18+M18</f>
        <v>-80148.44</v>
      </c>
      <c r="O18" s="28"/>
      <c r="P18" s="45"/>
    </row>
    <row r="19" spans="1:16" x14ac:dyDescent="0.2">
      <c r="P19" s="46"/>
    </row>
    <row r="20" spans="1:16" s="1" customFormat="1" x14ac:dyDescent="0.2">
      <c r="A20" s="2"/>
      <c r="B20" s="2"/>
      <c r="C20" s="2"/>
      <c r="D20" s="2"/>
      <c r="E20" s="2"/>
      <c r="F20" s="2"/>
      <c r="G20" s="2"/>
      <c r="H20" s="2"/>
    </row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  <row r="26" spans="1:16" s="1" customFormat="1" x14ac:dyDescent="0.2"/>
  </sheetData>
  <mergeCells count="30">
    <mergeCell ref="G18:H18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Q25"/>
  <sheetViews>
    <sheetView showGridLines="0" workbookViewId="0">
      <pane ySplit="13" topLeftCell="A14" activePane="bottomLeft" state="frozen"/>
      <selection activeCell="C1" sqref="C1"/>
      <selection pane="bottomLeft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57</v>
      </c>
      <c r="D3" s="64"/>
      <c r="E3" s="64"/>
      <c r="F3" s="64"/>
      <c r="G3" s="64"/>
      <c r="H3" s="64"/>
      <c r="I3" s="21" t="s">
        <v>10</v>
      </c>
      <c r="J3" s="38" t="s">
        <v>59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58</v>
      </c>
      <c r="D4" s="64"/>
      <c r="E4" s="64"/>
      <c r="F4" s="64"/>
      <c r="G4" s="64"/>
      <c r="H4" s="64"/>
      <c r="I4" s="21" t="s">
        <v>11</v>
      </c>
      <c r="J4" s="21">
        <v>30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42365</v>
      </c>
      <c r="L7" s="51">
        <v>0.49627314814814816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60</v>
      </c>
      <c r="C15" s="8" t="s">
        <v>42</v>
      </c>
      <c r="D15" s="34" t="s">
        <v>43</v>
      </c>
      <c r="E15" s="12">
        <v>22158</v>
      </c>
      <c r="F15" s="53" t="s">
        <v>61</v>
      </c>
      <c r="G15" s="10" t="s">
        <v>45</v>
      </c>
      <c r="H15" s="13">
        <v>16.5959</v>
      </c>
      <c r="I15" s="11"/>
      <c r="J15" s="11"/>
      <c r="K15" s="11">
        <v>17376.099999999999</v>
      </c>
      <c r="L15" s="11">
        <v>1030</v>
      </c>
      <c r="M15" s="11">
        <v>282.32</v>
      </c>
      <c r="N15" s="11">
        <f>(N14)+(I15)-(K15)+(M15)</f>
        <v>-17093.78</v>
      </c>
      <c r="O15" s="39">
        <v>47</v>
      </c>
      <c r="P15" s="43" t="s">
        <v>62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17376.099999999999</v>
      </c>
      <c r="L17" s="28">
        <f>SUBTOTAL(9,L14:L16)</f>
        <v>1030</v>
      </c>
      <c r="M17" s="28">
        <f>SUBTOTAL(9,M14:M16)</f>
        <v>282.32</v>
      </c>
      <c r="N17" s="28">
        <f>+N14+I17-K17+M17</f>
        <v>-17093.78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Q25"/>
  <sheetViews>
    <sheetView showGridLines="0" workbookViewId="0">
      <pane ySplit="13" topLeftCell="A14" activePane="bottomLeft" state="frozen"/>
      <selection activeCell="C1" sqref="C1"/>
      <selection pane="bottomLeft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63</v>
      </c>
      <c r="D3" s="64"/>
      <c r="E3" s="64"/>
      <c r="F3" s="64"/>
      <c r="G3" s="64"/>
      <c r="H3" s="64"/>
      <c r="I3" s="21" t="s">
        <v>10</v>
      </c>
      <c r="J3" s="38" t="s">
        <v>65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64</v>
      </c>
      <c r="D4" s="64"/>
      <c r="E4" s="64"/>
      <c r="F4" s="64"/>
      <c r="G4" s="64"/>
      <c r="H4" s="64"/>
      <c r="I4" s="21" t="s">
        <v>11</v>
      </c>
      <c r="J4" s="21">
        <v>30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42365</v>
      </c>
      <c r="L7" s="51">
        <v>0.49627314814814816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66</v>
      </c>
      <c r="C15" s="8" t="s">
        <v>42</v>
      </c>
      <c r="D15" s="34" t="s">
        <v>43</v>
      </c>
      <c r="E15" s="12">
        <v>21599</v>
      </c>
      <c r="F15" s="9" t="s">
        <v>67</v>
      </c>
      <c r="G15" s="10" t="s">
        <v>45</v>
      </c>
      <c r="H15" s="13">
        <v>15.2225</v>
      </c>
      <c r="I15" s="11"/>
      <c r="J15" s="11"/>
      <c r="K15" s="11">
        <v>24054.66</v>
      </c>
      <c r="L15" s="11">
        <v>1437</v>
      </c>
      <c r="M15" s="11">
        <v>2179.9299999999998</v>
      </c>
      <c r="N15" s="11">
        <f>(N14)+(I15)-(K15)+(M15)</f>
        <v>-21874.73</v>
      </c>
      <c r="O15" s="39">
        <v>40</v>
      </c>
      <c r="P15" s="43" t="s">
        <v>68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24054.66</v>
      </c>
      <c r="L17" s="28">
        <f>SUBTOTAL(9,L14:L16)</f>
        <v>1437</v>
      </c>
      <c r="M17" s="28">
        <f>SUBTOTAL(9,M14:M16)</f>
        <v>2179.9299999999998</v>
      </c>
      <c r="N17" s="28">
        <f>+N14+I17-K17+M17</f>
        <v>-21874.73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Q25"/>
  <sheetViews>
    <sheetView showGridLines="0" workbookViewId="0">
      <pane ySplit="13" topLeftCell="A14" activePane="bottomLeft" state="frozen"/>
      <selection activeCell="C1" sqref="C1"/>
      <selection pane="bottomLeft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69</v>
      </c>
      <c r="D3" s="64"/>
      <c r="E3" s="64"/>
      <c r="F3" s="64"/>
      <c r="G3" s="64"/>
      <c r="H3" s="64"/>
      <c r="I3" s="21" t="s">
        <v>10</v>
      </c>
      <c r="J3" s="38" t="s">
        <v>71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70</v>
      </c>
      <c r="D4" s="64"/>
      <c r="E4" s="64"/>
      <c r="F4" s="64"/>
      <c r="G4" s="64"/>
      <c r="H4" s="64"/>
      <c r="I4" s="21" t="s">
        <v>11</v>
      </c>
      <c r="J4" s="21">
        <v>30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42365</v>
      </c>
      <c r="L7" s="51">
        <v>0.49627314814814816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72</v>
      </c>
      <c r="C15" s="8" t="s">
        <v>42</v>
      </c>
      <c r="D15" s="34" t="s">
        <v>43</v>
      </c>
      <c r="E15" s="12">
        <v>24723</v>
      </c>
      <c r="F15" s="9" t="s">
        <v>73</v>
      </c>
      <c r="G15" s="10" t="s">
        <v>45</v>
      </c>
      <c r="H15" s="13">
        <v>14.964399999999999</v>
      </c>
      <c r="I15" s="11"/>
      <c r="J15" s="11"/>
      <c r="K15" s="11">
        <v>13806.29</v>
      </c>
      <c r="L15" s="11">
        <v>836</v>
      </c>
      <c r="M15" s="11">
        <v>264.02</v>
      </c>
      <c r="N15" s="11">
        <f>(N14)+(I15)-(K15)+(M15)</f>
        <v>-13542.27</v>
      </c>
      <c r="O15" s="39">
        <v>52</v>
      </c>
      <c r="P15" s="43" t="s">
        <v>74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13806.29</v>
      </c>
      <c r="L17" s="28">
        <f>SUBTOTAL(9,L14:L16)</f>
        <v>836</v>
      </c>
      <c r="M17" s="28">
        <f>SUBTOTAL(9,M14:M16)</f>
        <v>264.02</v>
      </c>
      <c r="N17" s="28">
        <f>+N14+I17-K17+M17</f>
        <v>-13542.27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Q25"/>
  <sheetViews>
    <sheetView showGridLines="0" workbookViewId="0">
      <pane ySplit="13" topLeftCell="A14" activePane="bottomLeft" state="frozen"/>
      <selection activeCell="C1" sqref="C1"/>
      <selection pane="bottomLeft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75</v>
      </c>
      <c r="D3" s="64"/>
      <c r="E3" s="64"/>
      <c r="F3" s="64"/>
      <c r="G3" s="64"/>
      <c r="H3" s="64"/>
      <c r="I3" s="21" t="s">
        <v>10</v>
      </c>
      <c r="J3" s="38" t="s">
        <v>77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76</v>
      </c>
      <c r="D4" s="64"/>
      <c r="E4" s="64"/>
      <c r="F4" s="64"/>
      <c r="G4" s="64"/>
      <c r="H4" s="64"/>
      <c r="I4" s="21" t="s">
        <v>11</v>
      </c>
      <c r="J4" s="21">
        <v>30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42365</v>
      </c>
      <c r="L7" s="51">
        <v>0.49627314814814816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72</v>
      </c>
      <c r="C15" s="8" t="s">
        <v>42</v>
      </c>
      <c r="D15" s="34" t="s">
        <v>43</v>
      </c>
      <c r="E15" s="12">
        <v>22287</v>
      </c>
      <c r="F15" s="9" t="s">
        <v>78</v>
      </c>
      <c r="G15" s="10" t="s">
        <v>45</v>
      </c>
      <c r="H15" s="13">
        <v>16.580400000000001</v>
      </c>
      <c r="I15" s="11"/>
      <c r="J15" s="11"/>
      <c r="K15" s="11">
        <v>26506.09</v>
      </c>
      <c r="L15" s="11">
        <v>1605</v>
      </c>
      <c r="M15" s="11">
        <v>-105.45</v>
      </c>
      <c r="N15" s="11">
        <f>(N14)+(I15)-(K15)+(M15)</f>
        <v>-26611.54</v>
      </c>
      <c r="O15" s="39">
        <v>52</v>
      </c>
      <c r="P15" s="43" t="s">
        <v>74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26506.09</v>
      </c>
      <c r="L17" s="28">
        <f>SUBTOTAL(9,L14:L16)</f>
        <v>1605</v>
      </c>
      <c r="M17" s="28">
        <f>SUBTOTAL(9,M14:M16)</f>
        <v>-105.45</v>
      </c>
      <c r="N17" s="28">
        <f>+N14+I17-K17+M17</f>
        <v>-26611.54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:Q28"/>
  <sheetViews>
    <sheetView showGridLines="0" workbookViewId="0">
      <pane ySplit="13" topLeftCell="A14" activePane="bottomLeft" state="frozen"/>
      <selection activeCell="C1" sqref="C1"/>
      <selection pane="bottomLeft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80</v>
      </c>
      <c r="D3" s="64"/>
      <c r="E3" s="64"/>
      <c r="F3" s="64"/>
      <c r="G3" s="64"/>
      <c r="H3" s="64"/>
      <c r="I3" s="21" t="s">
        <v>10</v>
      </c>
      <c r="J3" s="38" t="s">
        <v>83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81</v>
      </c>
      <c r="D4" s="64"/>
      <c r="E4" s="64"/>
      <c r="F4" s="64"/>
      <c r="G4" s="64"/>
      <c r="H4" s="64"/>
      <c r="I4" s="21" t="s">
        <v>11</v>
      </c>
      <c r="J4" s="21">
        <v>30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82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42365</v>
      </c>
      <c r="L7" s="51">
        <v>0.49627314814814816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84</v>
      </c>
      <c r="C15" s="8" t="s">
        <v>42</v>
      </c>
      <c r="D15" s="34" t="s">
        <v>43</v>
      </c>
      <c r="E15" s="12">
        <v>24183</v>
      </c>
      <c r="F15" s="9" t="s">
        <v>85</v>
      </c>
      <c r="G15" s="10" t="s">
        <v>45</v>
      </c>
      <c r="H15" s="13">
        <v>16.5244</v>
      </c>
      <c r="I15" s="11"/>
      <c r="J15" s="11"/>
      <c r="K15" s="11">
        <v>24166.94</v>
      </c>
      <c r="L15" s="11">
        <v>1462.5</v>
      </c>
      <c r="M15" s="11">
        <v>0</v>
      </c>
      <c r="N15" s="11">
        <f>(N14)+(I15)-(K15)+(M15)</f>
        <v>-24166.94</v>
      </c>
      <c r="O15" s="39">
        <v>54</v>
      </c>
      <c r="P15" s="43" t="s">
        <v>86</v>
      </c>
    </row>
    <row r="16" spans="1:17" s="4" customFormat="1" ht="12.95" customHeight="1" x14ac:dyDescent="0.2">
      <c r="A16" s="3">
        <v>2</v>
      </c>
      <c r="B16" s="43" t="s">
        <v>87</v>
      </c>
      <c r="C16" s="8" t="s">
        <v>42</v>
      </c>
      <c r="D16" s="34" t="s">
        <v>43</v>
      </c>
      <c r="E16" s="12">
        <v>22020</v>
      </c>
      <c r="F16" s="9" t="s">
        <v>88</v>
      </c>
      <c r="G16" s="10" t="s">
        <v>45</v>
      </c>
      <c r="H16" s="13">
        <v>16.5959</v>
      </c>
      <c r="I16" s="11"/>
      <c r="J16" s="11"/>
      <c r="K16" s="11">
        <v>28213.03</v>
      </c>
      <c r="L16" s="11">
        <v>1700</v>
      </c>
      <c r="M16" s="11">
        <v>0</v>
      </c>
      <c r="N16" s="11">
        <f>(N15)+(I16)-(K16)+(M16)</f>
        <v>-52379.97</v>
      </c>
      <c r="O16" s="39">
        <v>51</v>
      </c>
      <c r="P16" s="43" t="s">
        <v>89</v>
      </c>
    </row>
    <row r="17" spans="1:16" s="4" customFormat="1" ht="12.95" customHeight="1" x14ac:dyDescent="0.2">
      <c r="A17" s="3">
        <v>3</v>
      </c>
      <c r="B17" s="43" t="s">
        <v>54</v>
      </c>
      <c r="C17" s="8" t="s">
        <v>42</v>
      </c>
      <c r="D17" s="34" t="s">
        <v>43</v>
      </c>
      <c r="E17" s="12">
        <v>21437</v>
      </c>
      <c r="F17" s="53" t="s">
        <v>90</v>
      </c>
      <c r="G17" s="10" t="s">
        <v>45</v>
      </c>
      <c r="H17" s="13">
        <v>16.512</v>
      </c>
      <c r="I17" s="11"/>
      <c r="J17" s="11"/>
      <c r="K17" s="11">
        <v>37977.599999999999</v>
      </c>
      <c r="L17" s="11">
        <v>2300</v>
      </c>
      <c r="M17" s="11">
        <v>0</v>
      </c>
      <c r="N17" s="11">
        <f>(N16)+(I17)-(K17)+(M17)</f>
        <v>-90357.57</v>
      </c>
      <c r="O17" s="39">
        <v>34</v>
      </c>
      <c r="P17" s="43" t="s">
        <v>56</v>
      </c>
    </row>
    <row r="18" spans="1:16" s="4" customFormat="1" ht="12.95" customHeight="1" x14ac:dyDescent="0.2">
      <c r="A18" s="3">
        <v>4</v>
      </c>
      <c r="B18" s="43" t="s">
        <v>91</v>
      </c>
      <c r="C18" s="8" t="s">
        <v>42</v>
      </c>
      <c r="D18" s="34" t="s">
        <v>43</v>
      </c>
      <c r="E18" s="12">
        <v>21920</v>
      </c>
      <c r="F18" s="53" t="s">
        <v>92</v>
      </c>
      <c r="G18" s="10" t="s">
        <v>45</v>
      </c>
      <c r="H18" s="13">
        <v>16.549199999999999</v>
      </c>
      <c r="I18" s="11"/>
      <c r="J18" s="11"/>
      <c r="K18" s="11">
        <v>24616.94</v>
      </c>
      <c r="L18" s="11">
        <v>1487.5</v>
      </c>
      <c r="M18" s="11">
        <v>0</v>
      </c>
      <c r="N18" s="11">
        <f>(N17)+(I18)-(K18)+(M18)</f>
        <v>-114974.51000000001</v>
      </c>
      <c r="O18" s="39">
        <v>30</v>
      </c>
      <c r="P18" s="43" t="s">
        <v>93</v>
      </c>
    </row>
    <row r="19" spans="1:16" s="4" customFormat="1" ht="12.95" customHeight="1" x14ac:dyDescent="0.2">
      <c r="A19" s="3"/>
      <c r="B19" s="43"/>
      <c r="C19" s="8"/>
      <c r="D19" s="34"/>
      <c r="E19" s="12"/>
      <c r="F19" s="9"/>
      <c r="G19" s="10"/>
      <c r="H19" s="13"/>
      <c r="I19" s="11"/>
      <c r="J19" s="11"/>
      <c r="K19" s="11"/>
      <c r="L19" s="11"/>
      <c r="M19" s="11"/>
      <c r="N19" s="11"/>
      <c r="O19" s="39"/>
      <c r="P19" s="43"/>
    </row>
    <row r="20" spans="1:16" x14ac:dyDescent="0.2">
      <c r="A20" s="29"/>
      <c r="B20" s="44"/>
      <c r="C20" s="29"/>
      <c r="D20" s="29"/>
      <c r="E20" s="29"/>
      <c r="F20" s="29"/>
      <c r="G20" s="62" t="s">
        <v>14</v>
      </c>
      <c r="H20" s="63"/>
      <c r="I20" s="28">
        <f>SUBTOTAL(9,I14:I19)</f>
        <v>0</v>
      </c>
      <c r="J20" s="28">
        <f>SUBTOTAL(9,J14:J19)</f>
        <v>0</v>
      </c>
      <c r="K20" s="28">
        <f>SUBTOTAL(9,K14:K19)</f>
        <v>114974.51000000001</v>
      </c>
      <c r="L20" s="28">
        <f>SUBTOTAL(9,L14:L19)</f>
        <v>6950</v>
      </c>
      <c r="M20" s="28">
        <f>SUBTOTAL(9,M14:M19)</f>
        <v>0</v>
      </c>
      <c r="N20" s="28">
        <f>+N14+I20-K20+M20</f>
        <v>-114974.51000000001</v>
      </c>
      <c r="O20" s="28"/>
      <c r="P20" s="45"/>
    </row>
    <row r="21" spans="1:16" x14ac:dyDescent="0.2">
      <c r="P21" s="46"/>
    </row>
    <row r="22" spans="1:16" s="1" customFormat="1" x14ac:dyDescent="0.2">
      <c r="A22" s="2"/>
      <c r="B22" s="2"/>
      <c r="C22" s="2"/>
      <c r="D22" s="2"/>
      <c r="E22" s="2"/>
      <c r="F22" s="2"/>
      <c r="G22" s="2"/>
      <c r="H22" s="2"/>
    </row>
    <row r="23" spans="1:16" s="1" customFormat="1" x14ac:dyDescent="0.2"/>
    <row r="24" spans="1:16" s="1" customFormat="1" x14ac:dyDescent="0.2"/>
    <row r="25" spans="1:16" s="1" customFormat="1" x14ac:dyDescent="0.2"/>
    <row r="26" spans="1:16" s="1" customFormat="1" x14ac:dyDescent="0.2"/>
    <row r="27" spans="1:16" s="1" customFormat="1" x14ac:dyDescent="0.2"/>
    <row r="28" spans="1:16" s="1" customFormat="1" x14ac:dyDescent="0.2"/>
  </sheetData>
  <mergeCells count="30">
    <mergeCell ref="G20:H20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Q25"/>
  <sheetViews>
    <sheetView showGridLines="0" workbookViewId="0">
      <pane ySplit="13" topLeftCell="A14" activePane="bottomLeft" state="frozen"/>
      <selection activeCell="C1" sqref="C1"/>
      <selection pane="bottomLeft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94</v>
      </c>
      <c r="D3" s="64"/>
      <c r="E3" s="64"/>
      <c r="F3" s="64"/>
      <c r="G3" s="64"/>
      <c r="H3" s="64"/>
      <c r="I3" s="21" t="s">
        <v>10</v>
      </c>
      <c r="J3" s="38" t="s">
        <v>96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95</v>
      </c>
      <c r="D4" s="64"/>
      <c r="E4" s="64"/>
      <c r="F4" s="64"/>
      <c r="G4" s="64"/>
      <c r="H4" s="64"/>
      <c r="I4" s="21" t="s">
        <v>11</v>
      </c>
      <c r="J4" s="21">
        <v>30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42365</v>
      </c>
      <c r="L7" s="51">
        <v>0.49627314814814816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97</v>
      </c>
      <c r="C15" s="8" t="s">
        <v>42</v>
      </c>
      <c r="D15" s="34" t="s">
        <v>43</v>
      </c>
      <c r="E15" s="12">
        <v>23491</v>
      </c>
      <c r="F15" s="9" t="s">
        <v>98</v>
      </c>
      <c r="G15" s="10" t="s">
        <v>45</v>
      </c>
      <c r="H15" s="13">
        <v>16.686499999999999</v>
      </c>
      <c r="I15" s="11"/>
      <c r="J15" s="11"/>
      <c r="K15" s="11">
        <v>16711.91</v>
      </c>
      <c r="L15" s="11">
        <v>992.5</v>
      </c>
      <c r="M15" s="11">
        <v>150.56</v>
      </c>
      <c r="N15" s="11">
        <f>(N14)+(I15)-(K15)+(M15)</f>
        <v>-16561.349999999999</v>
      </c>
      <c r="O15" s="39">
        <v>48</v>
      </c>
      <c r="P15" s="43" t="s">
        <v>99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16711.91</v>
      </c>
      <c r="L17" s="28">
        <f>SUBTOTAL(9,L14:L16)</f>
        <v>992.5</v>
      </c>
      <c r="M17" s="28">
        <f>SUBTOTAL(9,M14:M16)</f>
        <v>150.56</v>
      </c>
      <c r="N17" s="28">
        <f>+N14+I17-K17+M17</f>
        <v>-16561.349999999999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Q25"/>
  <sheetViews>
    <sheetView showGridLines="0" workbookViewId="0">
      <pane ySplit="13" topLeftCell="A14" activePane="bottomLeft" state="frozen"/>
      <selection activeCell="C1" sqref="C1"/>
      <selection pane="bottomLeft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100</v>
      </c>
      <c r="D3" s="64"/>
      <c r="E3" s="64"/>
      <c r="F3" s="64"/>
      <c r="G3" s="64"/>
      <c r="H3" s="64"/>
      <c r="I3" s="21" t="s">
        <v>10</v>
      </c>
      <c r="J3" s="38" t="s">
        <v>102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101</v>
      </c>
      <c r="D4" s="64"/>
      <c r="E4" s="64"/>
      <c r="F4" s="64"/>
      <c r="G4" s="64"/>
      <c r="H4" s="64"/>
      <c r="I4" s="21" t="s">
        <v>11</v>
      </c>
      <c r="J4" s="21">
        <v>30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42365</v>
      </c>
      <c r="L7" s="51">
        <v>0.49627314814814816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103</v>
      </c>
      <c r="C15" s="8" t="s">
        <v>42</v>
      </c>
      <c r="D15" s="34" t="s">
        <v>43</v>
      </c>
      <c r="E15" s="12">
        <v>24378</v>
      </c>
      <c r="F15" s="9" t="s">
        <v>104</v>
      </c>
      <c r="G15" s="10" t="s">
        <v>45</v>
      </c>
      <c r="H15" s="13">
        <v>16.816800000000001</v>
      </c>
      <c r="I15" s="11"/>
      <c r="J15" s="11"/>
      <c r="K15" s="11">
        <v>69356.31</v>
      </c>
      <c r="L15" s="11">
        <v>4143</v>
      </c>
      <c r="M15" s="11">
        <v>-315.68</v>
      </c>
      <c r="N15" s="11">
        <f>(N14)+(I15)-(K15)+(M15)</f>
        <v>-69671.989999999991</v>
      </c>
      <c r="O15" s="39">
        <v>44</v>
      </c>
      <c r="P15" s="43" t="s">
        <v>105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69356.31</v>
      </c>
      <c r="L17" s="28">
        <f>SUBTOTAL(9,L14:L16)</f>
        <v>4143</v>
      </c>
      <c r="M17" s="28">
        <f>SUBTOTAL(9,M14:M16)</f>
        <v>-315.68</v>
      </c>
      <c r="N17" s="28">
        <f>+N14+I17-K17+M17</f>
        <v>-69671.989999999991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107</v>
      </c>
      <c r="D3" s="64"/>
      <c r="E3" s="64"/>
      <c r="F3" s="64"/>
      <c r="G3" s="64"/>
      <c r="H3" s="64"/>
      <c r="I3" s="21" t="s">
        <v>10</v>
      </c>
      <c r="J3" s="38" t="s">
        <v>109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108</v>
      </c>
      <c r="D4" s="64"/>
      <c r="E4" s="64"/>
      <c r="F4" s="64"/>
      <c r="G4" s="64"/>
      <c r="H4" s="64"/>
      <c r="I4" s="21" t="s">
        <v>11</v>
      </c>
      <c r="J4" s="21">
        <v>15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42365</v>
      </c>
      <c r="L7" s="51">
        <v>0.49627314814814816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66</v>
      </c>
      <c r="C15" s="8" t="s">
        <v>42</v>
      </c>
      <c r="D15" s="34" t="s">
        <v>43</v>
      </c>
      <c r="E15" s="12">
        <v>2660</v>
      </c>
      <c r="F15" s="53" t="s">
        <v>110</v>
      </c>
      <c r="G15" s="10" t="s">
        <v>45</v>
      </c>
      <c r="H15" s="13">
        <v>16.561800000000002</v>
      </c>
      <c r="I15" s="11"/>
      <c r="J15" s="11"/>
      <c r="K15" s="11">
        <v>95113.84</v>
      </c>
      <c r="L15" s="11">
        <v>5682</v>
      </c>
      <c r="M15" s="11">
        <v>1413.69</v>
      </c>
      <c r="N15" s="11">
        <f>(N14)+(I15)-(K15)+(M15)</f>
        <v>-93700.15</v>
      </c>
      <c r="O15" s="39">
        <v>40</v>
      </c>
      <c r="P15" s="43" t="s">
        <v>111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95113.84</v>
      </c>
      <c r="L17" s="28">
        <f>SUBTOTAL(9,L14:L16)</f>
        <v>5682</v>
      </c>
      <c r="M17" s="28">
        <f>SUBTOTAL(9,M14:M16)</f>
        <v>1413.69</v>
      </c>
      <c r="N17" s="28">
        <f>+N14+I17-K17+M17</f>
        <v>-93700.15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112</v>
      </c>
      <c r="D3" s="64"/>
      <c r="E3" s="64"/>
      <c r="F3" s="64"/>
      <c r="G3" s="64"/>
      <c r="H3" s="64"/>
      <c r="I3" s="21" t="s">
        <v>10</v>
      </c>
      <c r="J3" s="38" t="s">
        <v>114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113</v>
      </c>
      <c r="D4" s="64"/>
      <c r="E4" s="64"/>
      <c r="F4" s="64"/>
      <c r="G4" s="64"/>
      <c r="H4" s="64"/>
      <c r="I4" s="21" t="s">
        <v>11</v>
      </c>
      <c r="J4" s="21">
        <v>30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42365</v>
      </c>
      <c r="L7" s="51">
        <v>0.49627314814814816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54</v>
      </c>
      <c r="C15" s="8" t="s">
        <v>42</v>
      </c>
      <c r="D15" s="34" t="s">
        <v>43</v>
      </c>
      <c r="E15" s="12">
        <v>700798</v>
      </c>
      <c r="F15" s="9" t="s">
        <v>115</v>
      </c>
      <c r="G15" s="10" t="s">
        <v>45</v>
      </c>
      <c r="H15" s="13">
        <v>16.740600000000001</v>
      </c>
      <c r="I15" s="11"/>
      <c r="J15" s="11"/>
      <c r="K15" s="11">
        <v>20398.919999999998</v>
      </c>
      <c r="L15" s="11">
        <v>1235.4000000000001</v>
      </c>
      <c r="M15" s="11">
        <v>-282.42</v>
      </c>
      <c r="N15" s="11">
        <f>(N14)+(I15)-(K15)+(M15)</f>
        <v>-20681.339999999997</v>
      </c>
      <c r="O15" s="39">
        <v>34</v>
      </c>
      <c r="P15" s="43" t="s">
        <v>56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20398.919999999998</v>
      </c>
      <c r="L17" s="28">
        <f>SUBTOTAL(9,L14:L16)</f>
        <v>1235.4000000000001</v>
      </c>
      <c r="M17" s="28">
        <f>SUBTOTAL(9,M14:M16)</f>
        <v>-282.42</v>
      </c>
      <c r="N17" s="28">
        <f>+N14+I17-K17+M17</f>
        <v>-20681.339999999997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116</v>
      </c>
      <c r="D3" s="64"/>
      <c r="E3" s="64"/>
      <c r="F3" s="64"/>
      <c r="G3" s="64"/>
      <c r="H3" s="64"/>
      <c r="I3" s="21" t="s">
        <v>10</v>
      </c>
      <c r="J3" s="38" t="s">
        <v>118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117</v>
      </c>
      <c r="D4" s="64"/>
      <c r="E4" s="64"/>
      <c r="F4" s="64"/>
      <c r="G4" s="64"/>
      <c r="H4" s="64"/>
      <c r="I4" s="21" t="s">
        <v>11</v>
      </c>
      <c r="J4" s="21">
        <v>8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42365</v>
      </c>
      <c r="L7" s="51">
        <v>0.49627314814814816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72</v>
      </c>
      <c r="C15" s="8" t="s">
        <v>42</v>
      </c>
      <c r="D15" s="34" t="s">
        <v>43</v>
      </c>
      <c r="E15" s="12">
        <v>261277</v>
      </c>
      <c r="F15" s="9" t="s">
        <v>119</v>
      </c>
      <c r="G15" s="10" t="s">
        <v>45</v>
      </c>
      <c r="H15" s="13">
        <v>15.4816</v>
      </c>
      <c r="I15" s="11"/>
      <c r="J15" s="11"/>
      <c r="K15" s="11">
        <v>35785.370000000003</v>
      </c>
      <c r="L15" s="11">
        <v>2166.88</v>
      </c>
      <c r="M15" s="11">
        <v>1445.35</v>
      </c>
      <c r="N15" s="11">
        <f>(N14)+(I15)-(K15)+(M15)</f>
        <v>-34340.020000000004</v>
      </c>
      <c r="O15" s="39">
        <v>52</v>
      </c>
      <c r="P15" s="43" t="s">
        <v>103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35785.370000000003</v>
      </c>
      <c r="L17" s="28">
        <f>SUBTOTAL(9,L14:L16)</f>
        <v>2166.88</v>
      </c>
      <c r="M17" s="28">
        <f>SUBTOTAL(9,M14:M16)</f>
        <v>1445.35</v>
      </c>
      <c r="N17" s="28">
        <f>+N14+I17-K17+M17</f>
        <v>-34340.020000000004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120</v>
      </c>
      <c r="D3" s="64"/>
      <c r="E3" s="64"/>
      <c r="F3" s="64"/>
      <c r="G3" s="64"/>
      <c r="H3" s="64"/>
      <c r="I3" s="21" t="s">
        <v>10</v>
      </c>
      <c r="J3" s="38" t="s">
        <v>122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121</v>
      </c>
      <c r="D4" s="64"/>
      <c r="E4" s="64"/>
      <c r="F4" s="64"/>
      <c r="G4" s="64"/>
      <c r="H4" s="64"/>
      <c r="I4" s="21" t="s">
        <v>11</v>
      </c>
      <c r="J4" s="21">
        <v>30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42365</v>
      </c>
      <c r="L7" s="51">
        <v>0.49627314814814816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72</v>
      </c>
      <c r="C15" s="8" t="s">
        <v>42</v>
      </c>
      <c r="D15" s="34" t="s">
        <v>43</v>
      </c>
      <c r="E15" s="12">
        <v>13086</v>
      </c>
      <c r="F15" s="53" t="s">
        <v>123</v>
      </c>
      <c r="G15" s="10" t="s">
        <v>45</v>
      </c>
      <c r="H15" s="13">
        <v>16.4998</v>
      </c>
      <c r="I15" s="11"/>
      <c r="J15" s="11"/>
      <c r="K15" s="11">
        <v>13211.76</v>
      </c>
      <c r="L15" s="11">
        <v>800</v>
      </c>
      <c r="M15" s="11">
        <v>11.92</v>
      </c>
      <c r="N15" s="11">
        <f>(N14)+(I15)-(K15)+(M15)</f>
        <v>-13199.84</v>
      </c>
      <c r="O15" s="39">
        <v>52</v>
      </c>
      <c r="P15" s="43" t="s">
        <v>74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13211.76</v>
      </c>
      <c r="L17" s="28">
        <f>SUBTOTAL(9,L14:L16)</f>
        <v>800</v>
      </c>
      <c r="M17" s="28">
        <f>SUBTOTAL(9,M14:M16)</f>
        <v>11.92</v>
      </c>
      <c r="N17" s="28">
        <f>+N14+I17-K17+M17</f>
        <v>-13199.84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124</v>
      </c>
      <c r="D3" s="64"/>
      <c r="E3" s="64"/>
      <c r="F3" s="64"/>
      <c r="G3" s="64"/>
      <c r="H3" s="64"/>
      <c r="I3" s="21" t="s">
        <v>10</v>
      </c>
      <c r="J3" s="38" t="s">
        <v>126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125</v>
      </c>
      <c r="D4" s="64"/>
      <c r="E4" s="64"/>
      <c r="F4" s="64"/>
      <c r="G4" s="64"/>
      <c r="H4" s="64"/>
      <c r="I4" s="21" t="s">
        <v>11</v>
      </c>
      <c r="J4" s="21">
        <v>8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42365</v>
      </c>
      <c r="L7" s="51">
        <v>0.49627314814814816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127</v>
      </c>
      <c r="C15" s="8" t="s">
        <v>42</v>
      </c>
      <c r="D15" s="34" t="s">
        <v>43</v>
      </c>
      <c r="E15" s="12">
        <v>2308</v>
      </c>
      <c r="F15" s="9" t="s">
        <v>128</v>
      </c>
      <c r="G15" s="10" t="s">
        <v>45</v>
      </c>
      <c r="H15" s="13">
        <v>16.7636</v>
      </c>
      <c r="I15" s="11"/>
      <c r="J15" s="11"/>
      <c r="K15" s="11">
        <v>12770.37</v>
      </c>
      <c r="L15" s="11">
        <v>771.4</v>
      </c>
      <c r="M15" s="11">
        <v>-161.07</v>
      </c>
      <c r="N15" s="11">
        <f>(N14)+(I15)-(K15)+(M15)</f>
        <v>-12931.44</v>
      </c>
      <c r="O15" s="39">
        <v>31</v>
      </c>
      <c r="P15" s="43" t="s">
        <v>129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12770.37</v>
      </c>
      <c r="L17" s="28">
        <f>SUBTOTAL(9,L14:L16)</f>
        <v>771.4</v>
      </c>
      <c r="M17" s="28">
        <f>SUBTOTAL(9,M14:M16)</f>
        <v>-161.07</v>
      </c>
      <c r="N17" s="28">
        <f>+N14+I17-K17+M17</f>
        <v>-12931.44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/>
  <dimension ref="A1:Q25"/>
  <sheetViews>
    <sheetView showGridLines="0" workbookViewId="0">
      <pane ySplit="13" topLeftCell="A14" activePane="bottomLeft" state="frozen"/>
      <selection activeCell="C1" sqref="C1"/>
      <selection pane="bottomLeft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130</v>
      </c>
      <c r="D3" s="64"/>
      <c r="E3" s="64"/>
      <c r="F3" s="64"/>
      <c r="G3" s="64"/>
      <c r="H3" s="64"/>
      <c r="I3" s="21" t="s">
        <v>10</v>
      </c>
      <c r="J3" s="38" t="s">
        <v>132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131</v>
      </c>
      <c r="D4" s="64"/>
      <c r="E4" s="64"/>
      <c r="F4" s="64"/>
      <c r="G4" s="64"/>
      <c r="H4" s="64"/>
      <c r="I4" s="21" t="s">
        <v>11</v>
      </c>
      <c r="J4" s="21">
        <v>30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42365</v>
      </c>
      <c r="L7" s="51">
        <v>0.49627314814814816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133</v>
      </c>
      <c r="C15" s="8" t="s">
        <v>42</v>
      </c>
      <c r="D15" s="34" t="s">
        <v>43</v>
      </c>
      <c r="E15" s="12">
        <v>20845</v>
      </c>
      <c r="F15" s="9" t="s">
        <v>134</v>
      </c>
      <c r="G15" s="10" t="s">
        <v>45</v>
      </c>
      <c r="H15" s="13">
        <v>16.561800000000002</v>
      </c>
      <c r="I15" s="11"/>
      <c r="J15" s="11"/>
      <c r="K15" s="11">
        <v>15086.98</v>
      </c>
      <c r="L15" s="11">
        <v>912.67</v>
      </c>
      <c r="M15" s="11">
        <v>-28.48</v>
      </c>
      <c r="N15" s="11">
        <f>(N14)+(I15)-(K15)+(M15)</f>
        <v>-15115.46</v>
      </c>
      <c r="O15" s="39">
        <v>33</v>
      </c>
      <c r="P15" s="43" t="s">
        <v>135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15086.98</v>
      </c>
      <c r="L17" s="28">
        <f>SUBTOTAL(9,L14:L16)</f>
        <v>912.67</v>
      </c>
      <c r="M17" s="28">
        <f>SUBTOTAL(9,M14:M16)</f>
        <v>-28.48</v>
      </c>
      <c r="N17" s="28">
        <f>+N14+I17-K17+M17</f>
        <v>-15115.46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/>
  <dimension ref="A1:Q25"/>
  <sheetViews>
    <sheetView showGridLines="0" workbookViewId="0">
      <pane ySplit="13" topLeftCell="A14" activePane="bottomLeft" state="frozen"/>
      <selection activeCell="C1" sqref="C1"/>
      <selection pane="bottomLeft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136</v>
      </c>
      <c r="D3" s="64"/>
      <c r="E3" s="64"/>
      <c r="F3" s="64"/>
      <c r="G3" s="64"/>
      <c r="H3" s="64"/>
      <c r="I3" s="21" t="s">
        <v>10</v>
      </c>
      <c r="J3" s="38" t="s">
        <v>138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137</v>
      </c>
      <c r="D4" s="64"/>
      <c r="E4" s="64"/>
      <c r="F4" s="64"/>
      <c r="G4" s="64"/>
      <c r="H4" s="64"/>
      <c r="I4" s="21" t="s">
        <v>11</v>
      </c>
      <c r="J4" s="21">
        <v>30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42365</v>
      </c>
      <c r="L7" s="51">
        <v>0.49627314814814816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51</v>
      </c>
      <c r="C15" s="8" t="s">
        <v>42</v>
      </c>
      <c r="D15" s="34" t="s">
        <v>43</v>
      </c>
      <c r="E15" s="12">
        <v>2702</v>
      </c>
      <c r="F15" s="53" t="s">
        <v>139</v>
      </c>
      <c r="G15" s="10" t="s">
        <v>45</v>
      </c>
      <c r="H15" s="13">
        <v>16.757000000000001</v>
      </c>
      <c r="I15" s="11"/>
      <c r="J15" s="11"/>
      <c r="K15" s="11">
        <v>85598.63</v>
      </c>
      <c r="L15" s="11">
        <v>5106.22</v>
      </c>
      <c r="M15" s="11">
        <v>33.700000000000003</v>
      </c>
      <c r="N15" s="11">
        <f>(N14)+(I15)-(K15)+(M15)</f>
        <v>-85564.930000000008</v>
      </c>
      <c r="O15" s="39">
        <v>38</v>
      </c>
      <c r="P15" s="43" t="s">
        <v>53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85598.63</v>
      </c>
      <c r="L17" s="28">
        <f>SUBTOTAL(9,L14:L16)</f>
        <v>5106.22</v>
      </c>
      <c r="M17" s="28">
        <f>SUBTOTAL(9,M14:M16)</f>
        <v>33.700000000000003</v>
      </c>
      <c r="N17" s="28">
        <f>+N14+I17-K17+M17</f>
        <v>-85564.930000000008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140</v>
      </c>
      <c r="D3" s="64"/>
      <c r="E3" s="64"/>
      <c r="F3" s="64"/>
      <c r="G3" s="64"/>
      <c r="H3" s="64"/>
      <c r="I3" s="21" t="s">
        <v>10</v>
      </c>
      <c r="J3" s="38" t="s">
        <v>142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141</v>
      </c>
      <c r="D4" s="64"/>
      <c r="E4" s="64"/>
      <c r="F4" s="64"/>
      <c r="G4" s="64"/>
      <c r="H4" s="64"/>
      <c r="I4" s="21" t="s">
        <v>11</v>
      </c>
      <c r="J4" s="21">
        <v>30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42365</v>
      </c>
      <c r="L7" s="51">
        <v>0.49627314814814816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60</v>
      </c>
      <c r="C15" s="8" t="s">
        <v>42</v>
      </c>
      <c r="D15" s="34" t="s">
        <v>43</v>
      </c>
      <c r="E15" s="12">
        <v>221333</v>
      </c>
      <c r="F15" s="9" t="s">
        <v>143</v>
      </c>
      <c r="G15" s="10" t="s">
        <v>45</v>
      </c>
      <c r="H15" s="13">
        <v>16.4998</v>
      </c>
      <c r="I15" s="11"/>
      <c r="J15" s="11"/>
      <c r="K15" s="11">
        <v>46803.12</v>
      </c>
      <c r="L15" s="11">
        <v>2774.34</v>
      </c>
      <c r="M15" s="11">
        <v>1027.05</v>
      </c>
      <c r="N15" s="11">
        <f>(N14)+(I15)-(K15)+(M15)</f>
        <v>-45776.07</v>
      </c>
      <c r="O15" s="39">
        <v>47</v>
      </c>
      <c r="P15" s="43" t="s">
        <v>62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46803.12</v>
      </c>
      <c r="L17" s="28">
        <f>SUBTOTAL(9,L14:L16)</f>
        <v>2774.34</v>
      </c>
      <c r="M17" s="28">
        <f>SUBTOTAL(9,M14:M16)</f>
        <v>1027.05</v>
      </c>
      <c r="N17" s="28">
        <f>+N14+I17-K17+M17</f>
        <v>-45776.07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144</v>
      </c>
      <c r="D3" s="64"/>
      <c r="E3" s="64"/>
      <c r="F3" s="64"/>
      <c r="G3" s="64"/>
      <c r="H3" s="64"/>
      <c r="I3" s="21" t="s">
        <v>10</v>
      </c>
      <c r="J3" s="38" t="s">
        <v>147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145</v>
      </c>
      <c r="D4" s="64"/>
      <c r="E4" s="64"/>
      <c r="F4" s="64"/>
      <c r="G4" s="64"/>
      <c r="H4" s="64"/>
      <c r="I4" s="21" t="s">
        <v>11</v>
      </c>
      <c r="J4" s="21">
        <v>30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146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42365</v>
      </c>
      <c r="L7" s="51">
        <v>0.49627314814814816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148</v>
      </c>
      <c r="C15" s="8" t="s">
        <v>42</v>
      </c>
      <c r="D15" s="34" t="s">
        <v>43</v>
      </c>
      <c r="E15" s="12">
        <v>201115</v>
      </c>
      <c r="F15" s="9" t="s">
        <v>149</v>
      </c>
      <c r="G15" s="10" t="s">
        <v>45</v>
      </c>
      <c r="H15" s="13">
        <v>16.838200000000001</v>
      </c>
      <c r="I15" s="11"/>
      <c r="J15" s="11"/>
      <c r="K15" s="11">
        <v>27845.66</v>
      </c>
      <c r="L15" s="11">
        <v>1680</v>
      </c>
      <c r="M15" s="11">
        <v>-442.52</v>
      </c>
      <c r="N15" s="11">
        <f>(N14)+(I15)-(K15)+(M15)</f>
        <v>-28288.18</v>
      </c>
      <c r="O15" s="39">
        <v>37</v>
      </c>
      <c r="P15" s="43" t="s">
        <v>150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27845.66</v>
      </c>
      <c r="L17" s="28">
        <f>SUBTOTAL(9,L14:L16)</f>
        <v>1680</v>
      </c>
      <c r="M17" s="28">
        <f>SUBTOTAL(9,M14:M16)</f>
        <v>-442.52</v>
      </c>
      <c r="N17" s="28">
        <f>+N14+I17-K17+M17</f>
        <v>-28288.18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/>
  <dimension ref="A1:Q26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151</v>
      </c>
      <c r="D3" s="64"/>
      <c r="E3" s="64"/>
      <c r="F3" s="64"/>
      <c r="G3" s="64"/>
      <c r="H3" s="64"/>
      <c r="I3" s="21" t="s">
        <v>10</v>
      </c>
      <c r="J3" s="38" t="s">
        <v>153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152</v>
      </c>
      <c r="D4" s="64"/>
      <c r="E4" s="64"/>
      <c r="F4" s="64"/>
      <c r="G4" s="64"/>
      <c r="H4" s="64"/>
      <c r="I4" s="21" t="s">
        <v>11</v>
      </c>
      <c r="J4" s="21">
        <v>15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42365</v>
      </c>
      <c r="L7" s="51">
        <v>0.49627314814814816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154</v>
      </c>
      <c r="C15" s="8" t="s">
        <v>42</v>
      </c>
      <c r="D15" s="34" t="s">
        <v>43</v>
      </c>
      <c r="E15" s="12">
        <v>195987</v>
      </c>
      <c r="F15" s="9" t="s">
        <v>155</v>
      </c>
      <c r="G15" s="10" t="s">
        <v>45</v>
      </c>
      <c r="H15" s="13">
        <v>16.580400000000001</v>
      </c>
      <c r="I15" s="11"/>
      <c r="J15" s="11"/>
      <c r="K15" s="11">
        <v>19687.099999999999</v>
      </c>
      <c r="L15" s="11">
        <v>1199</v>
      </c>
      <c r="M15" s="11">
        <v>-192.81</v>
      </c>
      <c r="N15" s="11">
        <f>(N14)+(I15)-(K15)+(M15)</f>
        <v>-19879.91</v>
      </c>
      <c r="O15" s="39">
        <v>53</v>
      </c>
      <c r="P15" s="43" t="s">
        <v>51</v>
      </c>
    </row>
    <row r="16" spans="1:17" s="4" customFormat="1" ht="12.95" customHeight="1" x14ac:dyDescent="0.2">
      <c r="A16" s="3">
        <v>2</v>
      </c>
      <c r="B16" s="43" t="s">
        <v>133</v>
      </c>
      <c r="C16" s="8" t="s">
        <v>42</v>
      </c>
      <c r="D16" s="34" t="s">
        <v>43</v>
      </c>
      <c r="E16" s="12">
        <v>165171</v>
      </c>
      <c r="F16" s="53" t="s">
        <v>156</v>
      </c>
      <c r="G16" s="10" t="s">
        <v>45</v>
      </c>
      <c r="H16" s="13">
        <v>16.419599999999999</v>
      </c>
      <c r="I16" s="11"/>
      <c r="J16" s="11"/>
      <c r="K16" s="11">
        <v>4545.92</v>
      </c>
      <c r="L16" s="11">
        <v>275</v>
      </c>
      <c r="M16" s="11">
        <v>30.53</v>
      </c>
      <c r="N16" s="11">
        <f>(N15)+(I16)-(K16)+(M16)</f>
        <v>-24395.300000000003</v>
      </c>
      <c r="O16" s="39">
        <v>33</v>
      </c>
      <c r="P16" s="43" t="s">
        <v>99</v>
      </c>
    </row>
    <row r="17" spans="1:16" s="4" customFormat="1" ht="12.95" customHeight="1" x14ac:dyDescent="0.2">
      <c r="A17" s="3"/>
      <c r="B17" s="43"/>
      <c r="C17" s="8"/>
      <c r="D17" s="34"/>
      <c r="E17" s="12"/>
      <c r="F17" s="9"/>
      <c r="G17" s="10"/>
      <c r="H17" s="13"/>
      <c r="I17" s="11"/>
      <c r="J17" s="11"/>
      <c r="K17" s="11"/>
      <c r="L17" s="11"/>
      <c r="M17" s="11"/>
      <c r="N17" s="11"/>
      <c r="O17" s="39"/>
      <c r="P17" s="43"/>
    </row>
    <row r="18" spans="1:16" x14ac:dyDescent="0.2">
      <c r="A18" s="29"/>
      <c r="B18" s="44"/>
      <c r="C18" s="29"/>
      <c r="D18" s="29"/>
      <c r="E18" s="29"/>
      <c r="F18" s="29"/>
      <c r="G18" s="62" t="s">
        <v>14</v>
      </c>
      <c r="H18" s="63"/>
      <c r="I18" s="28">
        <f>SUBTOTAL(9,I14:I17)</f>
        <v>0</v>
      </c>
      <c r="J18" s="28">
        <f>SUBTOTAL(9,J14:J17)</f>
        <v>0</v>
      </c>
      <c r="K18" s="28">
        <f>SUBTOTAL(9,K14:K17)</f>
        <v>24233.019999999997</v>
      </c>
      <c r="L18" s="28">
        <f>SUBTOTAL(9,L14:L17)</f>
        <v>1474</v>
      </c>
      <c r="M18" s="28">
        <f>SUBTOTAL(9,M14:M17)</f>
        <v>-162.28</v>
      </c>
      <c r="N18" s="28">
        <f>+N14+I18-K18+M18</f>
        <v>-24395.299999999996</v>
      </c>
      <c r="O18" s="28"/>
      <c r="P18" s="45"/>
    </row>
    <row r="19" spans="1:16" x14ac:dyDescent="0.2">
      <c r="P19" s="46"/>
    </row>
    <row r="20" spans="1:16" s="1" customFormat="1" x14ac:dyDescent="0.2">
      <c r="A20" s="2"/>
      <c r="B20" s="2"/>
      <c r="C20" s="2"/>
      <c r="D20" s="2"/>
      <c r="E20" s="2"/>
      <c r="F20" s="2"/>
      <c r="G20" s="2"/>
      <c r="H20" s="2"/>
    </row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  <row r="26" spans="1:16" s="1" customFormat="1" x14ac:dyDescent="0.2"/>
  </sheetData>
  <mergeCells count="30">
    <mergeCell ref="G18:H18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157</v>
      </c>
      <c r="D3" s="64"/>
      <c r="E3" s="64"/>
      <c r="F3" s="64"/>
      <c r="G3" s="64"/>
      <c r="H3" s="64"/>
      <c r="I3" s="21" t="s">
        <v>10</v>
      </c>
      <c r="J3" s="38" t="s">
        <v>159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158</v>
      </c>
      <c r="D4" s="64"/>
      <c r="E4" s="64"/>
      <c r="F4" s="64"/>
      <c r="G4" s="64"/>
      <c r="H4" s="64"/>
      <c r="I4" s="21" t="s">
        <v>11</v>
      </c>
      <c r="J4" s="21">
        <v>30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42365</v>
      </c>
      <c r="L7" s="51">
        <v>0.49627314814814816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60</v>
      </c>
      <c r="C15" s="8" t="s">
        <v>42</v>
      </c>
      <c r="D15" s="34" t="s">
        <v>43</v>
      </c>
      <c r="E15" s="12">
        <v>84397</v>
      </c>
      <c r="F15" s="9" t="s">
        <v>160</v>
      </c>
      <c r="G15" s="10" t="s">
        <v>45</v>
      </c>
      <c r="H15" s="13">
        <v>16.5959</v>
      </c>
      <c r="I15" s="11"/>
      <c r="J15" s="11"/>
      <c r="K15" s="11">
        <v>24124.1</v>
      </c>
      <c r="L15" s="11">
        <v>1430</v>
      </c>
      <c r="M15" s="11">
        <v>391.93</v>
      </c>
      <c r="N15" s="11">
        <f>(N14)+(I15)-(K15)+(M15)</f>
        <v>-23732.17</v>
      </c>
      <c r="O15" s="39">
        <v>47</v>
      </c>
      <c r="P15" s="43" t="s">
        <v>62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24124.1</v>
      </c>
      <c r="L17" s="28">
        <f>SUBTOTAL(9,L14:L16)</f>
        <v>1430</v>
      </c>
      <c r="M17" s="28">
        <f>SUBTOTAL(9,M14:M16)</f>
        <v>391.93</v>
      </c>
      <c r="N17" s="28">
        <f>+N14+I17-K17+M17</f>
        <v>-23732.17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161</v>
      </c>
      <c r="D3" s="64"/>
      <c r="E3" s="64"/>
      <c r="F3" s="64"/>
      <c r="G3" s="64"/>
      <c r="H3" s="64"/>
      <c r="I3" s="21" t="s">
        <v>10</v>
      </c>
      <c r="J3" s="38" t="s">
        <v>163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162</v>
      </c>
      <c r="D4" s="64"/>
      <c r="E4" s="64"/>
      <c r="F4" s="64"/>
      <c r="G4" s="64"/>
      <c r="H4" s="64"/>
      <c r="I4" s="21" t="s">
        <v>11</v>
      </c>
      <c r="J4" s="21">
        <v>8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42365</v>
      </c>
      <c r="L7" s="51">
        <v>0.49627314814814816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51</v>
      </c>
      <c r="C15" s="8" t="s">
        <v>42</v>
      </c>
      <c r="D15" s="34" t="s">
        <v>43</v>
      </c>
      <c r="E15" s="12">
        <v>207096</v>
      </c>
      <c r="F15" s="9" t="s">
        <v>164</v>
      </c>
      <c r="G15" s="10" t="s">
        <v>45</v>
      </c>
      <c r="H15" s="13">
        <v>16.757000000000001</v>
      </c>
      <c r="I15" s="11"/>
      <c r="J15" s="11"/>
      <c r="K15" s="11">
        <v>34952.11</v>
      </c>
      <c r="L15" s="11">
        <v>2085</v>
      </c>
      <c r="M15" s="11">
        <v>13.76</v>
      </c>
      <c r="N15" s="11">
        <f>(N14)+(I15)-(K15)+(M15)</f>
        <v>-34938.35</v>
      </c>
      <c r="O15" s="39">
        <v>38</v>
      </c>
      <c r="P15" s="43" t="s">
        <v>91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34952.11</v>
      </c>
      <c r="L17" s="28">
        <f>SUBTOTAL(9,L14:L16)</f>
        <v>2085</v>
      </c>
      <c r="M17" s="28">
        <f>SUBTOTAL(9,M14:M16)</f>
        <v>13.76</v>
      </c>
      <c r="N17" s="28">
        <f>+N14+I17-K17+M17</f>
        <v>-34938.35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/>
  <dimension ref="A1:Q27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165</v>
      </c>
      <c r="D3" s="64"/>
      <c r="E3" s="64"/>
      <c r="F3" s="64"/>
      <c r="G3" s="64"/>
      <c r="H3" s="64"/>
      <c r="I3" s="21" t="s">
        <v>10</v>
      </c>
      <c r="J3" s="38" t="s">
        <v>167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166</v>
      </c>
      <c r="D4" s="64"/>
      <c r="E4" s="64"/>
      <c r="F4" s="64"/>
      <c r="G4" s="64"/>
      <c r="H4" s="64"/>
      <c r="I4" s="21" t="s">
        <v>11</v>
      </c>
      <c r="J4" s="21">
        <v>30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42365</v>
      </c>
      <c r="L7" s="51">
        <v>0.49627314814814816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72</v>
      </c>
      <c r="C15" s="8" t="s">
        <v>42</v>
      </c>
      <c r="D15" s="34" t="s">
        <v>43</v>
      </c>
      <c r="E15" s="12">
        <v>22246</v>
      </c>
      <c r="F15" s="53" t="s">
        <v>168</v>
      </c>
      <c r="G15" s="10" t="s">
        <v>45</v>
      </c>
      <c r="H15" s="13">
        <v>16.816800000000001</v>
      </c>
      <c r="I15" s="11"/>
      <c r="J15" s="11"/>
      <c r="K15" s="11">
        <v>46259.33</v>
      </c>
      <c r="L15" s="11">
        <v>2801.1</v>
      </c>
      <c r="M15" s="11">
        <v>-899.69</v>
      </c>
      <c r="N15" s="11">
        <f>(N14)+(I15)-(K15)+(M15)</f>
        <v>-47159.020000000004</v>
      </c>
      <c r="O15" s="39">
        <v>52</v>
      </c>
      <c r="P15" s="43" t="s">
        <v>74</v>
      </c>
    </row>
    <row r="16" spans="1:17" s="4" customFormat="1" ht="12.95" customHeight="1" x14ac:dyDescent="0.2">
      <c r="A16" s="3">
        <v>2</v>
      </c>
      <c r="B16" s="43" t="s">
        <v>72</v>
      </c>
      <c r="C16" s="8" t="s">
        <v>42</v>
      </c>
      <c r="D16" s="34" t="s">
        <v>43</v>
      </c>
      <c r="E16" s="12">
        <v>22289</v>
      </c>
      <c r="F16" s="53" t="s">
        <v>169</v>
      </c>
      <c r="G16" s="10" t="s">
        <v>45</v>
      </c>
      <c r="H16" s="13">
        <v>16.988</v>
      </c>
      <c r="I16" s="11"/>
      <c r="J16" s="11"/>
      <c r="K16" s="11">
        <v>2759.77</v>
      </c>
      <c r="L16" s="11">
        <v>167.11</v>
      </c>
      <c r="M16" s="11">
        <v>-79.040000000000006</v>
      </c>
      <c r="N16" s="11">
        <f>(N15)+(I16)-(K16)+(M16)</f>
        <v>-49997.83</v>
      </c>
      <c r="O16" s="39">
        <v>52</v>
      </c>
      <c r="P16" s="43" t="s">
        <v>74</v>
      </c>
    </row>
    <row r="17" spans="1:16" s="4" customFormat="1" ht="12.95" customHeight="1" x14ac:dyDescent="0.2">
      <c r="A17" s="3">
        <v>3</v>
      </c>
      <c r="B17" s="43" t="s">
        <v>51</v>
      </c>
      <c r="C17" s="8" t="s">
        <v>42</v>
      </c>
      <c r="D17" s="34" t="s">
        <v>43</v>
      </c>
      <c r="E17" s="12">
        <v>22456</v>
      </c>
      <c r="F17" s="53" t="s">
        <v>170</v>
      </c>
      <c r="G17" s="10" t="s">
        <v>45</v>
      </c>
      <c r="H17" s="13">
        <v>16.886299999999999</v>
      </c>
      <c r="I17" s="11"/>
      <c r="J17" s="11"/>
      <c r="K17" s="11">
        <v>9667.23</v>
      </c>
      <c r="L17" s="11">
        <v>576.67999999999995</v>
      </c>
      <c r="M17" s="11">
        <v>-70.760000000000005</v>
      </c>
      <c r="N17" s="11">
        <f>(N16)+(I17)-(K17)+(M17)</f>
        <v>-59735.82</v>
      </c>
      <c r="O17" s="39">
        <v>38</v>
      </c>
      <c r="P17" s="43" t="s">
        <v>53</v>
      </c>
    </row>
    <row r="18" spans="1:16" s="4" customFormat="1" ht="12.95" customHeight="1" x14ac:dyDescent="0.2">
      <c r="A18" s="3"/>
      <c r="B18" s="43"/>
      <c r="C18" s="8"/>
      <c r="D18" s="34"/>
      <c r="E18" s="12"/>
      <c r="F18" s="9"/>
      <c r="G18" s="10"/>
      <c r="H18" s="13"/>
      <c r="I18" s="11"/>
      <c r="J18" s="11"/>
      <c r="K18" s="11"/>
      <c r="L18" s="11"/>
      <c r="M18" s="11"/>
      <c r="N18" s="11"/>
      <c r="O18" s="39"/>
      <c r="P18" s="43"/>
    </row>
    <row r="19" spans="1:16" x14ac:dyDescent="0.2">
      <c r="A19" s="29"/>
      <c r="B19" s="44"/>
      <c r="C19" s="29"/>
      <c r="D19" s="29"/>
      <c r="E19" s="29"/>
      <c r="F19" s="29"/>
      <c r="G19" s="62" t="s">
        <v>14</v>
      </c>
      <c r="H19" s="63"/>
      <c r="I19" s="28">
        <f>SUBTOTAL(9,I14:I18)</f>
        <v>0</v>
      </c>
      <c r="J19" s="28">
        <f>SUBTOTAL(9,J14:J18)</f>
        <v>0</v>
      </c>
      <c r="K19" s="28">
        <f>SUBTOTAL(9,K14:K18)</f>
        <v>58686.33</v>
      </c>
      <c r="L19" s="28">
        <f>SUBTOTAL(9,L14:L18)</f>
        <v>3544.89</v>
      </c>
      <c r="M19" s="28">
        <f>SUBTOTAL(9,M14:M18)</f>
        <v>-1049.49</v>
      </c>
      <c r="N19" s="28">
        <f>+N14+I19-K19+M19</f>
        <v>-59735.82</v>
      </c>
      <c r="O19" s="28"/>
      <c r="P19" s="45"/>
    </row>
    <row r="20" spans="1:16" x14ac:dyDescent="0.2">
      <c r="P20" s="46"/>
    </row>
    <row r="21" spans="1:16" s="1" customFormat="1" x14ac:dyDescent="0.2">
      <c r="A21" s="2"/>
      <c r="B21" s="2"/>
      <c r="C21" s="2"/>
      <c r="D21" s="2"/>
      <c r="E21" s="2"/>
      <c r="F21" s="2"/>
      <c r="G21" s="2"/>
      <c r="H21" s="2"/>
    </row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  <row r="26" spans="1:16" s="1" customFormat="1" x14ac:dyDescent="0.2"/>
    <row r="27" spans="1:16" s="1" customFormat="1" x14ac:dyDescent="0.2"/>
  </sheetData>
  <mergeCells count="30">
    <mergeCell ref="G19:H19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171</v>
      </c>
      <c r="D3" s="64"/>
      <c r="E3" s="64"/>
      <c r="F3" s="64"/>
      <c r="G3" s="64"/>
      <c r="H3" s="64"/>
      <c r="I3" s="21" t="s">
        <v>10</v>
      </c>
      <c r="J3" s="38" t="s">
        <v>173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172</v>
      </c>
      <c r="D4" s="64"/>
      <c r="E4" s="64"/>
      <c r="F4" s="64"/>
      <c r="G4" s="64"/>
      <c r="H4" s="64"/>
      <c r="I4" s="21" t="s">
        <v>11</v>
      </c>
      <c r="J4" s="21">
        <v>30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42365</v>
      </c>
      <c r="L7" s="51">
        <v>0.49627314814814816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127</v>
      </c>
      <c r="C15" s="8" t="s">
        <v>42</v>
      </c>
      <c r="D15" s="34" t="s">
        <v>43</v>
      </c>
      <c r="E15" s="12">
        <v>293470</v>
      </c>
      <c r="F15" s="9" t="s">
        <v>174</v>
      </c>
      <c r="G15" s="10" t="s">
        <v>45</v>
      </c>
      <c r="H15" s="13">
        <v>17.0975</v>
      </c>
      <c r="I15" s="11"/>
      <c r="J15" s="11"/>
      <c r="K15" s="11">
        <v>7265.28</v>
      </c>
      <c r="L15" s="11">
        <v>440</v>
      </c>
      <c r="M15" s="11">
        <v>-257.62</v>
      </c>
      <c r="N15" s="11">
        <f>(N14)+(I15)-(K15)+(M15)</f>
        <v>-7522.9</v>
      </c>
      <c r="O15" s="39">
        <v>31</v>
      </c>
      <c r="P15" s="43" t="s">
        <v>175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7265.28</v>
      </c>
      <c r="L17" s="28">
        <f>SUBTOTAL(9,L14:L16)</f>
        <v>440</v>
      </c>
      <c r="M17" s="28">
        <f>SUBTOTAL(9,M14:M16)</f>
        <v>-257.62</v>
      </c>
      <c r="N17" s="28">
        <f>+N14+I17-K17+M17</f>
        <v>-7522.9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/>
  <dimension ref="A1:Q25"/>
  <sheetViews>
    <sheetView showGridLines="0" workbookViewId="0">
      <pane ySplit="13" topLeftCell="A14" activePane="bottomLeft" state="frozen"/>
      <selection activeCell="C1" sqref="C1"/>
      <selection pane="bottomLeft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176</v>
      </c>
      <c r="D3" s="64"/>
      <c r="E3" s="64"/>
      <c r="F3" s="64"/>
      <c r="G3" s="64"/>
      <c r="H3" s="64"/>
      <c r="I3" s="21" t="s">
        <v>10</v>
      </c>
      <c r="J3" s="38" t="s">
        <v>178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177</v>
      </c>
      <c r="D4" s="64"/>
      <c r="E4" s="64"/>
      <c r="F4" s="64"/>
      <c r="G4" s="64"/>
      <c r="H4" s="64"/>
      <c r="I4" s="21" t="s">
        <v>11</v>
      </c>
      <c r="J4" s="21">
        <v>30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42365</v>
      </c>
      <c r="L7" s="51">
        <v>0.49627314814814816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103</v>
      </c>
      <c r="C15" s="8" t="s">
        <v>42</v>
      </c>
      <c r="D15" s="34" t="s">
        <v>43</v>
      </c>
      <c r="E15" s="12">
        <v>2472</v>
      </c>
      <c r="F15" s="53" t="s">
        <v>179</v>
      </c>
      <c r="G15" s="10" t="s">
        <v>45</v>
      </c>
      <c r="H15" s="13">
        <v>16.419599999999999</v>
      </c>
      <c r="I15" s="11"/>
      <c r="J15" s="11"/>
      <c r="K15" s="11">
        <v>130197.34</v>
      </c>
      <c r="L15" s="11">
        <v>7777.34</v>
      </c>
      <c r="M15" s="11">
        <v>2496.6</v>
      </c>
      <c r="N15" s="11">
        <f>(N14)+(I15)-(K15)+(M15)</f>
        <v>-127700.73999999999</v>
      </c>
      <c r="O15" s="39">
        <v>44</v>
      </c>
      <c r="P15" s="43" t="s">
        <v>105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130197.34</v>
      </c>
      <c r="L17" s="28">
        <f>SUBTOTAL(9,L14:L16)</f>
        <v>7777.34</v>
      </c>
      <c r="M17" s="28">
        <f>SUBTOTAL(9,M14:M16)</f>
        <v>2496.6</v>
      </c>
      <c r="N17" s="28">
        <f>+N14+I17-K17+M17</f>
        <v>-127700.73999999999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/>
  <dimension ref="A1:Q25"/>
  <sheetViews>
    <sheetView showGridLines="0" workbookViewId="0">
      <pane ySplit="13" topLeftCell="A14" activePane="bottomLeft" state="frozen"/>
      <selection activeCell="C1" sqref="C1"/>
      <selection pane="bottomLeft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180</v>
      </c>
      <c r="D3" s="64"/>
      <c r="E3" s="64"/>
      <c r="F3" s="64"/>
      <c r="G3" s="64"/>
      <c r="H3" s="64"/>
      <c r="I3" s="21" t="s">
        <v>10</v>
      </c>
      <c r="J3" s="38" t="s">
        <v>182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181</v>
      </c>
      <c r="D4" s="64"/>
      <c r="E4" s="64"/>
      <c r="F4" s="64"/>
      <c r="G4" s="64"/>
      <c r="H4" s="64"/>
      <c r="I4" s="21" t="s">
        <v>11</v>
      </c>
      <c r="J4" s="21">
        <v>8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42365</v>
      </c>
      <c r="L7" s="51">
        <v>0.49627314814814816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148</v>
      </c>
      <c r="C15" s="8" t="s">
        <v>42</v>
      </c>
      <c r="D15" s="34" t="s">
        <v>43</v>
      </c>
      <c r="E15" s="12">
        <v>2576</v>
      </c>
      <c r="F15" s="53" t="s">
        <v>183</v>
      </c>
      <c r="G15" s="10" t="s">
        <v>45</v>
      </c>
      <c r="H15" s="13">
        <v>16.419599999999999</v>
      </c>
      <c r="I15" s="11"/>
      <c r="J15" s="11"/>
      <c r="K15" s="11">
        <v>42653.59</v>
      </c>
      <c r="L15" s="11">
        <v>2573.4</v>
      </c>
      <c r="M15" s="11">
        <v>212.99</v>
      </c>
      <c r="N15" s="11">
        <f>(N14)+(I15)-(K15)+(M15)</f>
        <v>-42440.6</v>
      </c>
      <c r="O15" s="39">
        <v>37</v>
      </c>
      <c r="P15" s="43" t="s">
        <v>184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42653.59</v>
      </c>
      <c r="L17" s="28">
        <f>SUBTOTAL(9,L14:L16)</f>
        <v>2573.4</v>
      </c>
      <c r="M17" s="28">
        <f>SUBTOTAL(9,M14:M16)</f>
        <v>212.99</v>
      </c>
      <c r="N17" s="28">
        <f>+N14+I17-K17+M17</f>
        <v>-42440.6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/>
  <dimension ref="A1:Q25"/>
  <sheetViews>
    <sheetView showGridLines="0" workbookViewId="0">
      <pane ySplit="13" topLeftCell="A14" activePane="bottomLeft" state="frozen"/>
      <selection activeCell="C1" sqref="C1"/>
      <selection pane="bottomLeft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185</v>
      </c>
      <c r="D3" s="64"/>
      <c r="E3" s="64"/>
      <c r="F3" s="64"/>
      <c r="G3" s="64"/>
      <c r="H3" s="64"/>
      <c r="I3" s="21" t="s">
        <v>10</v>
      </c>
      <c r="J3" s="38" t="s">
        <v>187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186</v>
      </c>
      <c r="D4" s="64"/>
      <c r="E4" s="64"/>
      <c r="F4" s="64"/>
      <c r="G4" s="64"/>
      <c r="H4" s="64"/>
      <c r="I4" s="21" t="s">
        <v>11</v>
      </c>
      <c r="J4" s="21">
        <v>30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42365</v>
      </c>
      <c r="L7" s="51">
        <v>0.49627314814814816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51</v>
      </c>
      <c r="C15" s="8" t="s">
        <v>42</v>
      </c>
      <c r="D15" s="34" t="s">
        <v>43</v>
      </c>
      <c r="E15" s="12">
        <v>30546</v>
      </c>
      <c r="F15" s="9" t="s">
        <v>188</v>
      </c>
      <c r="G15" s="10" t="s">
        <v>45</v>
      </c>
      <c r="H15" s="13">
        <v>16.419599999999999</v>
      </c>
      <c r="I15" s="11"/>
      <c r="J15" s="11"/>
      <c r="K15" s="11">
        <v>26621.43</v>
      </c>
      <c r="L15" s="11">
        <v>1588.05</v>
      </c>
      <c r="M15" s="11">
        <v>546.25</v>
      </c>
      <c r="N15" s="11">
        <f>(N14)+(I15)-(K15)+(M15)</f>
        <v>-26075.18</v>
      </c>
      <c r="O15" s="39">
        <v>38</v>
      </c>
      <c r="P15" s="43" t="s">
        <v>53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26621.43</v>
      </c>
      <c r="L17" s="28">
        <f>SUBTOTAL(9,L14:L16)</f>
        <v>1588.05</v>
      </c>
      <c r="M17" s="28">
        <f>SUBTOTAL(9,M14:M16)</f>
        <v>546.25</v>
      </c>
      <c r="N17" s="28">
        <f>+N14+I17-K17+M17</f>
        <v>-26075.18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/>
  <dimension ref="A1:Q25"/>
  <sheetViews>
    <sheetView showGridLines="0" workbookViewId="0">
      <pane ySplit="13" topLeftCell="A14" activePane="bottomLeft" state="frozen"/>
      <selection activeCell="C1" sqref="C1"/>
      <selection pane="bottomLeft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189</v>
      </c>
      <c r="D3" s="64"/>
      <c r="E3" s="64"/>
      <c r="F3" s="64"/>
      <c r="G3" s="64"/>
      <c r="H3" s="64"/>
      <c r="I3" s="21" t="s">
        <v>10</v>
      </c>
      <c r="J3" s="38" t="s">
        <v>191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190</v>
      </c>
      <c r="D4" s="64"/>
      <c r="E4" s="64"/>
      <c r="F4" s="64"/>
      <c r="G4" s="64"/>
      <c r="H4" s="64"/>
      <c r="I4" s="21" t="s">
        <v>11</v>
      </c>
      <c r="J4" s="21">
        <v>30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42365</v>
      </c>
      <c r="L7" s="51">
        <v>0.49627314814814816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192</v>
      </c>
      <c r="C15" s="8" t="s">
        <v>42</v>
      </c>
      <c r="D15" s="34" t="s">
        <v>43</v>
      </c>
      <c r="E15" s="12">
        <v>142928</v>
      </c>
      <c r="F15" s="9" t="s">
        <v>193</v>
      </c>
      <c r="G15" s="10" t="s">
        <v>45</v>
      </c>
      <c r="H15" s="13">
        <v>16.580400000000001</v>
      </c>
      <c r="I15" s="11"/>
      <c r="J15" s="11"/>
      <c r="K15" s="11">
        <v>6641.06</v>
      </c>
      <c r="L15" s="11">
        <v>396.73</v>
      </c>
      <c r="M15" s="11">
        <v>63.12</v>
      </c>
      <c r="N15" s="11">
        <f>(N14)+(I15)-(K15)+(M15)</f>
        <v>-6577.9400000000005</v>
      </c>
      <c r="O15" s="39">
        <v>39</v>
      </c>
      <c r="P15" s="43" t="s">
        <v>194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6641.06</v>
      </c>
      <c r="L17" s="28">
        <f>SUBTOTAL(9,L14:L16)</f>
        <v>396.73</v>
      </c>
      <c r="M17" s="28">
        <f>SUBTOTAL(9,M14:M16)</f>
        <v>63.12</v>
      </c>
      <c r="N17" s="28">
        <f>+N14+I17-K17+M17</f>
        <v>-6577.9400000000005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28</vt:i4>
      </vt:variant>
    </vt:vector>
  </HeadingPairs>
  <TitlesOfParts>
    <vt:vector size="28" baseType="lpstr">
      <vt:lpstr>RESUMEN</vt:lpstr>
      <vt:lpstr>DIR(06141908081069)</vt:lpstr>
      <vt:lpstr>DIR(08011971052590)</vt:lpstr>
      <vt:lpstr>DIR(16900606-K)</vt:lpstr>
      <vt:lpstr>DIR(3101397104)</vt:lpstr>
      <vt:lpstr>DIR(33630925)</vt:lpstr>
      <vt:lpstr>DIR(5114668-1)</vt:lpstr>
      <vt:lpstr>DIR(53595181)</vt:lpstr>
      <vt:lpstr>DIR(83875540)</vt:lpstr>
      <vt:lpstr>DIR(9483251106101D)</vt:lpstr>
      <vt:lpstr>DIR(CIM000714NR1)</vt:lpstr>
      <vt:lpstr>DIR(EAT051108T92)</vt:lpstr>
      <vt:lpstr>DIR(EXP9709259F1)</vt:lpstr>
      <vt:lpstr>DIR(FLG101112ETA)</vt:lpstr>
      <vt:lpstr>DIR(GRU950728ICA)</vt:lpstr>
      <vt:lpstr>DIR(KME960701B5A)</vt:lpstr>
      <vt:lpstr>DIR(MON010423RH8)</vt:lpstr>
      <vt:lpstr>DIR(NEM901109BC2)</vt:lpstr>
      <vt:lpstr>DIR(NME930315TE3)</vt:lpstr>
      <vt:lpstr>DIR(OPL831114PL2)</vt:lpstr>
      <vt:lpstr>DIR(PBC150310HE3)</vt:lpstr>
      <vt:lpstr>DIR(PCR970210MA7)</vt:lpstr>
      <vt:lpstr>DIR(SAI711103QG3)</vt:lpstr>
      <vt:lpstr>DIR(SLO110415751)</vt:lpstr>
      <vt:lpstr>DIR(SMI021211JY8)</vt:lpstr>
      <vt:lpstr>DIR(TIM990811LPO)</vt:lpstr>
      <vt:lpstr>DIR(TRA0408203C3)</vt:lpstr>
      <vt:lpstr>DIR(XCF0308083V5)</vt:lpstr>
    </vt:vector>
  </TitlesOfParts>
  <Company>Servir, S. 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 Rivera</dc:creator>
  <cp:lastModifiedBy>Rosario Garcia Suarez</cp:lastModifiedBy>
  <cp:lastPrinted>2008-05-28T19:39:15Z</cp:lastPrinted>
  <dcterms:created xsi:type="dcterms:W3CDTF">2001-10-17T20:21:38Z</dcterms:created>
  <dcterms:modified xsi:type="dcterms:W3CDTF">2015-12-28T23:03:03Z</dcterms:modified>
</cp:coreProperties>
</file>